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c115926\Caixa Economica Federal\Arquivos5688 - 01 MZ\2026\LC 121 26 (Fabio) -66315 - TELESSERVIÇOS\3.EDITAL\EDITAL.PUBLICADO.15.05.2026\"/>
    </mc:Choice>
  </mc:AlternateContent>
  <xr:revisionPtr revIDLastSave="0" documentId="13_ncr:1_{3F8A7E29-AF27-4CBA-8E75-E59AC48EC374}" xr6:coauthVersionLast="47" xr6:coauthVersionMax="47" xr10:uidLastSave="{00000000-0000-0000-0000-000000000000}"/>
  <bookViews>
    <workbookView xWindow="15890" yWindow="-110" windowWidth="19420" windowHeight="11020" activeTab="1" xr2:uid="{D489A38D-4A43-4C59-A9F8-B9ABDDC5F6B3}"/>
  </bookViews>
  <sheets>
    <sheet name="DADOS_CADASTRAIS" sheetId="1" r:id="rId1"/>
    <sheet name="ANEXO III-A" sheetId="2" r:id="rId2"/>
    <sheet name="ANEXO III-B" sheetId="7" r:id="rId3"/>
    <sheet name="ANEXO III-C" sheetId="4" r:id="rId4"/>
    <sheet name="Mémoria de Cálculo" sheetId="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8" i="2" l="1"/>
  <c r="D147" i="2"/>
  <c r="D145" i="2"/>
  <c r="D141" i="2"/>
  <c r="D149" i="2" l="1"/>
  <c r="E122" i="2" l="1"/>
  <c r="E44" i="3" a="1"/>
  <c r="E44" i="3" s="1"/>
  <c r="E34" i="3" a="1"/>
  <c r="E34" i="3" s="1"/>
  <c r="E8" i="3" a="1"/>
  <c r="E8" i="3" s="1"/>
  <c r="E12" i="3" s="1"/>
  <c r="E10" i="3"/>
  <c r="E9" i="3" a="1"/>
  <c r="E9" i="3" s="1"/>
  <c r="F9" i="2"/>
  <c r="L5" i="7"/>
  <c r="E83" i="2"/>
  <c r="F98" i="2"/>
  <c r="D115" i="2" s="1"/>
  <c r="F112" i="2"/>
  <c r="F127" i="2"/>
  <c r="V35" i="3" l="1"/>
  <c r="V36" i="3" s="1"/>
  <c r="V24" i="3"/>
  <c r="V25" i="3" s="1"/>
  <c r="W24" i="3"/>
  <c r="U24" i="3"/>
  <c r="T24" i="3"/>
  <c r="V26" i="3"/>
  <c r="T10" i="3"/>
  <c r="T11" i="3" s="1"/>
  <c r="V10" i="3"/>
  <c r="V11" i="3" s="1"/>
  <c r="F26" i="2"/>
  <c r="V27" i="3" l="1"/>
  <c r="L16" i="7"/>
  <c r="L15" i="7"/>
  <c r="L6" i="7"/>
  <c r="L11" i="7"/>
  <c r="K55" i="3" l="1"/>
  <c r="K56" i="3"/>
  <c r="D36" i="2"/>
  <c r="K57" i="3" l="1"/>
  <c r="L14" i="7"/>
  <c r="L13" i="7"/>
  <c r="L12" i="7"/>
  <c r="L10" i="7"/>
  <c r="L9" i="7"/>
  <c r="L8" i="7"/>
  <c r="L7" i="7"/>
  <c r="L17" i="7" l="1"/>
  <c r="D30" i="7" l="1"/>
  <c r="F14" i="2"/>
  <c r="F15" i="2"/>
  <c r="D83" i="2"/>
  <c r="E35" i="3"/>
  <c r="E36" i="3" s="1"/>
  <c r="D134" i="2"/>
  <c r="D53" i="2"/>
  <c r="D42" i="2"/>
  <c r="D75" i="2" l="1"/>
  <c r="F13" i="2" l="1"/>
  <c r="F12" i="2"/>
  <c r="F10" i="2"/>
  <c r="F19" i="2"/>
  <c r="F21" i="2"/>
  <c r="F22" i="2"/>
  <c r="F23" i="2"/>
  <c r="F27" i="2"/>
  <c r="F28" i="2"/>
  <c r="F33" i="2"/>
  <c r="F34" i="2"/>
  <c r="H9" i="4"/>
  <c r="H8" i="4"/>
  <c r="AC10" i="3" l="1"/>
  <c r="E23" i="3" a="1"/>
  <c r="E24" i="3"/>
  <c r="E23" i="3" l="1"/>
  <c r="V28" i="3"/>
  <c r="D116" i="2"/>
  <c r="D117" i="2" l="1"/>
  <c r="D135" i="2" l="1"/>
  <c r="H10" i="3" l="1"/>
  <c r="F16" i="2"/>
  <c r="F24" i="2"/>
  <c r="F11" i="2"/>
  <c r="F25" i="2"/>
  <c r="F17" i="2"/>
  <c r="F18" i="2"/>
  <c r="F20" i="2"/>
  <c r="F29" i="2"/>
  <c r="F30" i="2"/>
  <c r="F31" i="2"/>
  <c r="F32" i="2"/>
  <c r="F35" i="2" l="1"/>
  <c r="F36" i="2" s="1"/>
  <c r="D131" i="2" l="1"/>
  <c r="E42" i="2" l="1"/>
  <c r="D63" i="2" s="1"/>
  <c r="F35" i="3" l="1"/>
  <c r="F36" i="3" s="1"/>
  <c r="G35" i="3"/>
  <c r="G36" i="3" s="1"/>
  <c r="T35" i="3"/>
  <c r="T36" i="3" s="1"/>
  <c r="U35" i="3"/>
  <c r="U36" i="3" s="1"/>
  <c r="H35" i="3"/>
  <c r="H36" i="3" s="1"/>
  <c r="I35" i="3"/>
  <c r="I36" i="3" s="1"/>
  <c r="J35" i="3"/>
  <c r="J36" i="3" s="1"/>
  <c r="K35" i="3"/>
  <c r="K36" i="3" s="1"/>
  <c r="M35" i="3"/>
  <c r="M36" i="3" s="1"/>
  <c r="L35" i="3"/>
  <c r="L36" i="3" s="1"/>
  <c r="N35" i="3"/>
  <c r="N36" i="3" s="1"/>
  <c r="O35" i="3"/>
  <c r="O36" i="3" s="1"/>
  <c r="P35" i="3"/>
  <c r="P36" i="3" s="1"/>
  <c r="Q35" i="3"/>
  <c r="Q36" i="3" s="1"/>
  <c r="R35" i="3"/>
  <c r="R36" i="3" s="1"/>
  <c r="S35" i="3"/>
  <c r="S36" i="3" s="1"/>
  <c r="W35" i="3"/>
  <c r="W36" i="3" s="1"/>
  <c r="X35" i="3"/>
  <c r="X36" i="3" s="1"/>
  <c r="AC35" i="3"/>
  <c r="AC36" i="3" s="1"/>
  <c r="Y35" i="3"/>
  <c r="Y36" i="3" s="1"/>
  <c r="Z35" i="3"/>
  <c r="Z36" i="3" s="1"/>
  <c r="AA35" i="3"/>
  <c r="AA36" i="3" s="1"/>
  <c r="AB35" i="3"/>
  <c r="AB36" i="3" s="1"/>
  <c r="AD35" i="3"/>
  <c r="AD36" i="3" s="1"/>
  <c r="F26" i="3"/>
  <c r="G26" i="3"/>
  <c r="T26" i="3"/>
  <c r="U26" i="3"/>
  <c r="H26" i="3"/>
  <c r="I26" i="3"/>
  <c r="J26" i="3"/>
  <c r="K26" i="3"/>
  <c r="M26" i="3"/>
  <c r="L26" i="3"/>
  <c r="N26" i="3"/>
  <c r="O26" i="3"/>
  <c r="P26" i="3"/>
  <c r="Q26" i="3"/>
  <c r="R26" i="3"/>
  <c r="S26" i="3"/>
  <c r="W26" i="3"/>
  <c r="X26" i="3"/>
  <c r="AC26" i="3"/>
  <c r="Y26" i="3"/>
  <c r="Z26" i="3"/>
  <c r="AA26" i="3"/>
  <c r="AB26" i="3"/>
  <c r="AD26" i="3"/>
  <c r="E26" i="3"/>
  <c r="K24" i="3"/>
  <c r="K25" i="3" s="1"/>
  <c r="E11" i="3"/>
  <c r="E13" i="3" s="1"/>
  <c r="F10" i="3"/>
  <c r="F11" i="3" s="1"/>
  <c r="G10" i="3"/>
  <c r="G11" i="3" s="1"/>
  <c r="U10" i="3"/>
  <c r="U11" i="3" s="1"/>
  <c r="H11" i="3"/>
  <c r="I10" i="3"/>
  <c r="I11" i="3" s="1"/>
  <c r="J10" i="3"/>
  <c r="J11" i="3" s="1"/>
  <c r="K10" i="3"/>
  <c r="K11" i="3" s="1"/>
  <c r="M10" i="3"/>
  <c r="M11" i="3" s="1"/>
  <c r="L10" i="3"/>
  <c r="L11" i="3" s="1"/>
  <c r="N10" i="3"/>
  <c r="N11" i="3" s="1"/>
  <c r="O10" i="3"/>
  <c r="O11" i="3" s="1"/>
  <c r="P10" i="3"/>
  <c r="P11" i="3" s="1"/>
  <c r="Q10" i="3"/>
  <c r="Q11" i="3" s="1"/>
  <c r="R10" i="3"/>
  <c r="R11" i="3" s="1"/>
  <c r="S10" i="3"/>
  <c r="S11" i="3" s="1"/>
  <c r="W10" i="3"/>
  <c r="W11" i="3" s="1"/>
  <c r="X10" i="3"/>
  <c r="X11" i="3" s="1"/>
  <c r="AC11" i="3"/>
  <c r="Y10" i="3"/>
  <c r="Y11" i="3" s="1"/>
  <c r="Z10" i="3"/>
  <c r="Z11" i="3" s="1"/>
  <c r="AA10" i="3"/>
  <c r="AA11" i="3" s="1"/>
  <c r="AB10" i="3"/>
  <c r="AB11" i="3" s="1"/>
  <c r="AD10" i="3"/>
  <c r="AD11" i="3" s="1"/>
  <c r="M24" i="3"/>
  <c r="M25" i="3" s="1"/>
  <c r="L24" i="3"/>
  <c r="L25" i="3" s="1"/>
  <c r="N24" i="3"/>
  <c r="N25" i="3" s="1"/>
  <c r="O24" i="3"/>
  <c r="O25" i="3" s="1"/>
  <c r="P24" i="3"/>
  <c r="P25" i="3" s="1"/>
  <c r="Q24" i="3"/>
  <c r="Q25" i="3" s="1"/>
  <c r="R24" i="3"/>
  <c r="R25" i="3" s="1"/>
  <c r="S24" i="3"/>
  <c r="S25" i="3" s="1"/>
  <c r="W25" i="3"/>
  <c r="X24" i="3"/>
  <c r="X25" i="3" s="1"/>
  <c r="AC24" i="3"/>
  <c r="AC25" i="3" s="1"/>
  <c r="Y24" i="3"/>
  <c r="Y25" i="3" s="1"/>
  <c r="Z24" i="3"/>
  <c r="Z25" i="3" s="1"/>
  <c r="AA24" i="3"/>
  <c r="AA25" i="3" s="1"/>
  <c r="AB24" i="3"/>
  <c r="AB25" i="3" s="1"/>
  <c r="AD24" i="3"/>
  <c r="AD25" i="3" s="1"/>
  <c r="U25" i="3"/>
  <c r="H24" i="3"/>
  <c r="H25" i="3" s="1"/>
  <c r="I24" i="3"/>
  <c r="I25" i="3" s="1"/>
  <c r="J24" i="3"/>
  <c r="J25" i="3" s="1"/>
  <c r="T25" i="3"/>
  <c r="G24" i="3"/>
  <c r="G25" i="3" s="1"/>
  <c r="F24" i="3"/>
  <c r="F25" i="3" s="1"/>
  <c r="E25" i="3"/>
  <c r="E37" i="3" l="1"/>
  <c r="V37" i="3"/>
  <c r="E75" i="2"/>
  <c r="Y37" i="3"/>
  <c r="O37" i="3"/>
  <c r="AB37" i="3"/>
  <c r="F37" i="3"/>
  <c r="W27" i="3"/>
  <c r="W28" i="3" s="1"/>
  <c r="Z37" i="3"/>
  <c r="AA37" i="3"/>
  <c r="P37" i="3"/>
  <c r="AC37" i="3"/>
  <c r="AD37" i="3"/>
  <c r="G37" i="3"/>
  <c r="X37" i="3"/>
  <c r="Q37" i="3"/>
  <c r="R37" i="3"/>
  <c r="H37" i="3"/>
  <c r="T37" i="3"/>
  <c r="U37" i="3"/>
  <c r="S37" i="3"/>
  <c r="W37" i="3"/>
  <c r="I37" i="3"/>
  <c r="S27" i="3"/>
  <c r="S28" i="3" s="1"/>
  <c r="AD27" i="3"/>
  <c r="AD28" i="3" s="1"/>
  <c r="Y27" i="3"/>
  <c r="Y28" i="3" s="1"/>
  <c r="Z27" i="3"/>
  <c r="Z28" i="3" s="1"/>
  <c r="Q27" i="3"/>
  <c r="Q28" i="3" s="1"/>
  <c r="O27" i="3"/>
  <c r="O28" i="3" s="1"/>
  <c r="R27" i="3"/>
  <c r="R28" i="3" s="1"/>
  <c r="X27" i="3"/>
  <c r="X28" i="3" s="1"/>
  <c r="AA27" i="3"/>
  <c r="AA28" i="3" s="1"/>
  <c r="AB27" i="3"/>
  <c r="AB28" i="3" s="1"/>
  <c r="E27" i="3"/>
  <c r="E28" i="3" s="1"/>
  <c r="AC27" i="3"/>
  <c r="AC28" i="3" s="1"/>
  <c r="D133" i="2" l="1"/>
  <c r="J37" i="3"/>
  <c r="K37" i="3"/>
  <c r="M37" i="3"/>
  <c r="L37" i="3"/>
  <c r="E22" i="3" l="1" a="1"/>
  <c r="E22" i="3" s="1"/>
  <c r="P27" i="3"/>
  <c r="P28" i="3" s="1"/>
  <c r="N27" i="3"/>
  <c r="N28" i="3" s="1"/>
  <c r="L27" i="3"/>
  <c r="L28" i="3" s="1"/>
  <c r="M27" i="3"/>
  <c r="M28" i="3" s="1"/>
  <c r="N37" i="3"/>
  <c r="U27" i="3"/>
  <c r="U28" i="3" s="1"/>
  <c r="T27" i="3"/>
  <c r="T28" i="3" s="1"/>
  <c r="G27" i="3"/>
  <c r="G28" i="3" s="1"/>
  <c r="F27" i="3"/>
  <c r="F28" i="3" s="1"/>
  <c r="K27" i="3"/>
  <c r="K28" i="3" s="1"/>
  <c r="J27" i="3"/>
  <c r="J28" i="3" s="1"/>
  <c r="I27" i="3"/>
  <c r="I28" i="3" s="1"/>
  <c r="H27" i="3"/>
  <c r="H28" i="3" s="1"/>
  <c r="T12" i="3" l="1"/>
  <c r="T13" i="3" s="1"/>
  <c r="T14" i="3" s="1"/>
  <c r="V12" i="3"/>
  <c r="V13" i="3" s="1"/>
  <c r="V14" i="3" s="1"/>
  <c r="U12" i="3"/>
  <c r="U13" i="3" s="1"/>
  <c r="U14" i="3" s="1"/>
  <c r="K12" i="3"/>
  <c r="K13" i="3" s="1"/>
  <c r="K14" i="3" s="1"/>
  <c r="Z12" i="3"/>
  <c r="Z13" i="3" s="1"/>
  <c r="Z14" i="3" s="1"/>
  <c r="R12" i="3"/>
  <c r="R13" i="3" s="1"/>
  <c r="R14" i="3" s="1"/>
  <c r="AC12" i="3"/>
  <c r="AC13" i="3" s="1"/>
  <c r="AC14" i="3" s="1"/>
  <c r="M12" i="3"/>
  <c r="M13" i="3" s="1"/>
  <c r="M14" i="3" s="1"/>
  <c r="Q12" i="3"/>
  <c r="Q13" i="3" s="1"/>
  <c r="Q14" i="3" s="1"/>
  <c r="G12" i="3"/>
  <c r="G13" i="3" s="1"/>
  <c r="G14" i="3" s="1"/>
  <c r="J12" i="3"/>
  <c r="J13" i="3" s="1"/>
  <c r="J14" i="3" s="1"/>
  <c r="H12" i="3"/>
  <c r="H13" i="3" s="1"/>
  <c r="H14" i="3" s="1"/>
  <c r="O12" i="3"/>
  <c r="O13" i="3" s="1"/>
  <c r="O14" i="3" s="1"/>
  <c r="X12" i="3"/>
  <c r="X13" i="3" s="1"/>
  <c r="X14" i="3" s="1"/>
  <c r="AA12" i="3"/>
  <c r="AA13" i="3" s="1"/>
  <c r="AA14" i="3" s="1"/>
  <c r="I12" i="3"/>
  <c r="I13" i="3" s="1"/>
  <c r="I14" i="3" s="1"/>
  <c r="W12" i="3"/>
  <c r="W13" i="3" s="1"/>
  <c r="W14" i="3" s="1"/>
  <c r="S12" i="3"/>
  <c r="S13" i="3" s="1"/>
  <c r="S14" i="3" s="1"/>
  <c r="L12" i="3"/>
  <c r="L13" i="3" s="1"/>
  <c r="L14" i="3" s="1"/>
  <c r="AB12" i="3"/>
  <c r="AB13" i="3" s="1"/>
  <c r="AB14" i="3" s="1"/>
  <c r="N12" i="3"/>
  <c r="N13" i="3" s="1"/>
  <c r="N14" i="3" s="1"/>
  <c r="F12" i="3"/>
  <c r="F13" i="3" s="1"/>
  <c r="F14" i="3" s="1"/>
  <c r="Y12" i="3"/>
  <c r="Y13" i="3" s="1"/>
  <c r="Y14" i="3" s="1"/>
  <c r="P12" i="3"/>
  <c r="P13" i="3" s="1"/>
  <c r="P14" i="3" s="1"/>
  <c r="AD12" i="3"/>
  <c r="AD13" i="3" s="1"/>
  <c r="AD14" i="3" s="1"/>
  <c r="E38" i="3"/>
  <c r="D58" i="2" s="1"/>
  <c r="E29" i="3"/>
  <c r="D57" i="2" l="1"/>
  <c r="E14" i="3" l="1"/>
  <c r="E53" i="2"/>
  <c r="D64" i="2" s="1"/>
  <c r="E15" i="3" l="1"/>
  <c r="D56" i="2" s="1"/>
  <c r="D60" i="2" l="1"/>
  <c r="D65" i="2" s="1"/>
  <c r="D66" i="2" s="1"/>
  <c r="D132" i="2" l="1"/>
  <c r="D136" i="2" l="1"/>
  <c r="D137" i="2" l="1"/>
  <c r="H10" i="4" s="1"/>
  <c r="H11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<sst xmlns="http://schemas.openxmlformats.org/spreadsheetml/2006/main" count="626" uniqueCount="368">
  <si>
    <t xml:space="preserve">DADOS DO LICITANTE </t>
  </si>
  <si>
    <t>RAZÃO SOCIAL</t>
  </si>
  <si>
    <t xml:space="preserve">Informar </t>
  </si>
  <si>
    <t>CNPJ CONTRATADO (MATRIZ)</t>
  </si>
  <si>
    <t>INSCRIÇÃO ESTADUAL (MATRIZ)</t>
  </si>
  <si>
    <t>INSCRIÇÃO MUNICIPAL (MATRIZ)</t>
  </si>
  <si>
    <t>ENDEREÇO (MATRIZ)</t>
  </si>
  <si>
    <t>CEP (MATRIZ)</t>
  </si>
  <si>
    <t>LOCAL DE FATURAMENTO</t>
  </si>
  <si>
    <t>CNPJ DE FATURAMENTO</t>
  </si>
  <si>
    <t>TELEFONE</t>
  </si>
  <si>
    <t>REGIME TRIBUTÁRIO</t>
  </si>
  <si>
    <t>CÓDIGO FPAS</t>
  </si>
  <si>
    <t>SIMPLES NACIONAL</t>
  </si>
  <si>
    <t>E-MAIL</t>
  </si>
  <si>
    <t>REPRESENTANTE LEGAL</t>
  </si>
  <si>
    <t>CARGO DO REPRESENTANTE LEGAL</t>
  </si>
  <si>
    <t>N.º DOCUMENTO CPF</t>
  </si>
  <si>
    <t>PRAÇA/ REGIÃO DA PRECIFICAÇÃO</t>
  </si>
  <si>
    <t>Nº CCT/ACT:</t>
  </si>
  <si>
    <t>MÓDULO 1 - COMPOSIÇÃO DA REMUNERAÇÃO</t>
  </si>
  <si>
    <t>Módulo 1</t>
  </si>
  <si>
    <t>ITENS</t>
  </si>
  <si>
    <t>QTD.</t>
  </si>
  <si>
    <t>VALOR UNITÁRIO</t>
  </si>
  <si>
    <t>VALOR TOTAL</t>
  </si>
  <si>
    <t>% CUSTO 
TOTAL MENSAL</t>
  </si>
  <si>
    <t>PROPORÇÃO SALARIAL</t>
  </si>
  <si>
    <t>A</t>
  </si>
  <si>
    <t>Operador de Atendimento (6 horas)</t>
  </si>
  <si>
    <t>PISO</t>
  </si>
  <si>
    <t>B</t>
  </si>
  <si>
    <t>Analista de Atendimento l (6 horas)</t>
  </si>
  <si>
    <t>C</t>
  </si>
  <si>
    <t>Analista de Atendimento II (8 horas)</t>
  </si>
  <si>
    <t>D</t>
  </si>
  <si>
    <t>Analista de Tráfego (8 horas) - Júnior</t>
  </si>
  <si>
    <t>D.1</t>
  </si>
  <si>
    <t>Analista de Tráfego (8 horas) - Pleno</t>
  </si>
  <si>
    <t>D.2</t>
  </si>
  <si>
    <t>Analista de Tráfego (8 horas) - Sênior</t>
  </si>
  <si>
    <t>E</t>
  </si>
  <si>
    <t>Monitor de Atendimento (6 horas)</t>
  </si>
  <si>
    <t>F</t>
  </si>
  <si>
    <t>Analista de Monitoria e Diagnóstico (8 horas)</t>
  </si>
  <si>
    <t>G</t>
  </si>
  <si>
    <t>Analista de Treinamento (8 horas)</t>
  </si>
  <si>
    <t>H</t>
  </si>
  <si>
    <t>Multiplicador (8 horas)</t>
  </si>
  <si>
    <t>I</t>
  </si>
  <si>
    <t>Agente de Recursos Humanos e Suporte Administrativo (8 horas)</t>
  </si>
  <si>
    <t>Salário de mercado</t>
  </si>
  <si>
    <t>J</t>
  </si>
  <si>
    <t>Técnico Operacional de TI (8 horas)</t>
  </si>
  <si>
    <t>K</t>
  </si>
  <si>
    <t>Analista de Sistemas - Júnior (8 horas)</t>
  </si>
  <si>
    <t>K.1</t>
  </si>
  <si>
    <t>Analista de Sistemas - Pleno (8 horas)</t>
  </si>
  <si>
    <t>K.2</t>
  </si>
  <si>
    <t>Analista de Sistemas - Sênior (8 horas)</t>
  </si>
  <si>
    <t>L</t>
  </si>
  <si>
    <t>Supervisor de Atendimento (8 horas)</t>
  </si>
  <si>
    <t>M</t>
  </si>
  <si>
    <t>Supervisor de Monitoria e Diagnóstico (8 horas)</t>
  </si>
  <si>
    <t>N</t>
  </si>
  <si>
    <t>Supervisor de Treinamento (8 horas)</t>
  </si>
  <si>
    <t>O</t>
  </si>
  <si>
    <t>Supervisor Operacional de TI (8 horas)</t>
  </si>
  <si>
    <t>P</t>
  </si>
  <si>
    <t>Supervisor de Sistemas ( 8 horas)</t>
  </si>
  <si>
    <t>Q</t>
  </si>
  <si>
    <t>Coordenador de Atendimento (8 horas)</t>
  </si>
  <si>
    <t>R</t>
  </si>
  <si>
    <t>Coordenador de Tráfego (8 horas)</t>
  </si>
  <si>
    <t>S</t>
  </si>
  <si>
    <t>Coordenador de Monitoria e Diagnóstico (8 horas)</t>
  </si>
  <si>
    <t>T</t>
  </si>
  <si>
    <t>Coordenador de Treinamento (8 horas)</t>
  </si>
  <si>
    <t>U</t>
  </si>
  <si>
    <t>Coordenador de Infraestrutura e de Sistemas (8 horas)</t>
  </si>
  <si>
    <t>V</t>
  </si>
  <si>
    <t>Gerente da Contratada (8 horas)</t>
  </si>
  <si>
    <t>X</t>
  </si>
  <si>
    <t>Adicional noturno</t>
  </si>
  <si>
    <t>Memória de Cálculo</t>
  </si>
  <si>
    <t>TOTAIS:</t>
  </si>
  <si>
    <t>MÓDULO 2 -  ENCARGOS E BENEFÍCIOS ANUAIS, MENSAIS E DIÁRIOS</t>
  </si>
  <si>
    <t>Submódulo 2.1 - 13º Salário, Férias e Adicional de Férias</t>
  </si>
  <si>
    <t>Submódulo 2.1</t>
  </si>
  <si>
    <t>%</t>
  </si>
  <si>
    <t>VALOR MENSAL</t>
  </si>
  <si>
    <t>FUNDAMENTOS</t>
  </si>
  <si>
    <t>13º (décimo terceiro) Salário</t>
  </si>
  <si>
    <t>Férias e Adicional de Férias</t>
  </si>
  <si>
    <t>SUBTOTAL SUBMÓDULO 2.1:</t>
  </si>
  <si>
    <t>Submódulo 2.2 - Encargos Previdenciários (GPS), Fundo de Garantia por Tempo de Serviço (FGTS) e outras contribuições.</t>
  </si>
  <si>
    <t>Submódulo 2.2</t>
  </si>
  <si>
    <t>INSS</t>
  </si>
  <si>
    <t>SALARIO EDUCAÇÃO</t>
  </si>
  <si>
    <t>SAT/ RAT Ajustado (RAT x FAP)</t>
  </si>
  <si>
    <t>SESC - SESI</t>
  </si>
  <si>
    <t>SENAI - SENAC</t>
  </si>
  <si>
    <t>SEBRAE</t>
  </si>
  <si>
    <t>INCRA</t>
  </si>
  <si>
    <t>FGTS</t>
  </si>
  <si>
    <t>SUBTOTAL SUBMÓDULO 2.2:</t>
  </si>
  <si>
    <t>Submódulo 2.3 - Benefícios mensais e diários</t>
  </si>
  <si>
    <t>Submódulo 2.3</t>
  </si>
  <si>
    <t>REFERÊNCIA</t>
  </si>
  <si>
    <t>Vale-Transporte</t>
  </si>
  <si>
    <t>Auxílio-Alimentação</t>
  </si>
  <si>
    <t>Outros (especificar)</t>
  </si>
  <si>
    <t>SUBTOTAL SUBMÓDULO 2.3:</t>
  </si>
  <si>
    <t>QUADRO-RESUMO DO MÓDULO 2 - ENCARGOS E BENEFÍCIOS ANUAIS, MENSAIS E DIÁRIOS</t>
  </si>
  <si>
    <t>Encargos e Benefícios Anuais, Mensais e Diários</t>
  </si>
  <si>
    <t>2.1</t>
  </si>
  <si>
    <t>13º (décimo terceiro) Salário, Férias e Adicional de Férias</t>
  </si>
  <si>
    <t>2.2</t>
  </si>
  <si>
    <t>GPS, FGTS e outras contribuições</t>
  </si>
  <si>
    <t>2.3</t>
  </si>
  <si>
    <t>Benefícios Mensais e Diários</t>
  </si>
  <si>
    <t>TOTAL MÓDULO 2:</t>
  </si>
  <si>
    <t>MÓDULO 3 - PROVISÃO PARA RESCISÃO</t>
  </si>
  <si>
    <t>MÓDULO 3</t>
  </si>
  <si>
    <t>MEMÓRIA DE CÁLCULO</t>
  </si>
  <si>
    <t>Aviso Prévio Indenizado</t>
  </si>
  <si>
    <t>Incidência do FGTS sobre o Aviso Prévio Indenizado</t>
  </si>
  <si>
    <t>Multa do FGTS sobre  o Aviso Prévio Indenizado</t>
  </si>
  <si>
    <t>Aviso Prévio Trabalhado</t>
  </si>
  <si>
    <t>Incidência de GPS, FGTS e outras contribuições sobre o Aviso Prévio Trabalhado</t>
  </si>
  <si>
    <t>Multa do FGTS sobre o Aviso Prévio Trabalhado</t>
  </si>
  <si>
    <t>TOTAL MÓDULO 3:</t>
  </si>
  <si>
    <t>MÓDULO 4 - CUSTO DE REPOSIÇÃO DO PROFISSIONAL AUSENTE</t>
  </si>
  <si>
    <t>MÓDULO 4</t>
  </si>
  <si>
    <t>Ausências Legais</t>
  </si>
  <si>
    <t>Licença-Paternidade</t>
  </si>
  <si>
    <t>Ausência por Acidente de Trabalho</t>
  </si>
  <si>
    <t>Afastamento Maternidade</t>
  </si>
  <si>
    <t>TOTAL MÓDULO 4:</t>
  </si>
  <si>
    <t>MÓDULO 5 - INSUMOS</t>
  </si>
  <si>
    <t>Submódulo 5.1 - Infraestrutura Tecnológica</t>
  </si>
  <si>
    <t>MÓDULO 5.1</t>
  </si>
  <si>
    <t xml:space="preserve">Links de Dados </t>
  </si>
  <si>
    <t>ANEXO I-E</t>
  </si>
  <si>
    <t xml:space="preserve">Certificação de cabeamento estruturado </t>
  </si>
  <si>
    <t>Certificação digital</t>
  </si>
  <si>
    <t>Microcomputadores Operação</t>
  </si>
  <si>
    <t>Microcomputadores Administrativo</t>
  </si>
  <si>
    <t>Microcomputadores Treinamento</t>
  </si>
  <si>
    <r>
      <t>Notebook Administrativo</t>
    </r>
    <r>
      <rPr>
        <sz val="10"/>
        <color rgb="FFFF0000"/>
        <rFont val="Aptos Narrow"/>
        <family val="2"/>
        <scheme val="minor"/>
      </rPr>
      <t xml:space="preserve"> </t>
    </r>
  </si>
  <si>
    <t>Headset</t>
  </si>
  <si>
    <t>Adaptador de escuta simultânea</t>
  </si>
  <si>
    <t>Link de Dados (Interno NG)</t>
  </si>
  <si>
    <t>Outros (especificar e referenciar)</t>
  </si>
  <si>
    <t>SUBTOTAL SUBMÓDULO 5.1:</t>
  </si>
  <si>
    <t>Submódulo 5.2 - Infraestrutura Física</t>
  </si>
  <si>
    <t>MÓDULO 5.2</t>
  </si>
  <si>
    <t xml:space="preserve">VALOR UNITÁRIO </t>
  </si>
  <si>
    <t>Aluguel, limpeza e segurança</t>
  </si>
  <si>
    <t>ANEXO I-D</t>
  </si>
  <si>
    <t>CFTV</t>
  </si>
  <si>
    <t>Gerador de energia</t>
  </si>
  <si>
    <t>Mobiliário geral (ármarios, mesas, etc)</t>
  </si>
  <si>
    <t>Nobreaks</t>
  </si>
  <si>
    <t>Posições de Atendimento</t>
  </si>
  <si>
    <t xml:space="preserve">Posições Administrativas </t>
  </si>
  <si>
    <t>Salas exclusivas (TI e CAIXA)</t>
  </si>
  <si>
    <t>Salas de Treinamento</t>
  </si>
  <si>
    <t>Treinamento</t>
  </si>
  <si>
    <t>Outros (especificar e referenciar):</t>
  </si>
  <si>
    <t>SUBTOTAL SUBMÓDULO 5.2:</t>
  </si>
  <si>
    <t>QUADRO-RESUMO DO MÓDULO 5 - INSUMOS</t>
  </si>
  <si>
    <t xml:space="preserve">Insumos </t>
  </si>
  <si>
    <t>5.1</t>
  </si>
  <si>
    <t>Infraestrutura Tecnológica</t>
  </si>
  <si>
    <t>5.2</t>
  </si>
  <si>
    <t>Infraestrutura Física</t>
  </si>
  <si>
    <t>TOTAL MÓDULO 5:</t>
  </si>
  <si>
    <t>MÓDULO 6 - CUSTOS INDIRETOS, TRIBUTOS E LUCRO</t>
  </si>
  <si>
    <t>MÓDULO 6</t>
  </si>
  <si>
    <t>Custos Indiretos</t>
  </si>
  <si>
    <t>Justificar percentuais</t>
  </si>
  <si>
    <t>Lucro</t>
  </si>
  <si>
    <t>Tributos (especificar de acordo com o regime tributário)</t>
  </si>
  <si>
    <t>C.1</t>
  </si>
  <si>
    <t xml:space="preserve">Tributos Federais </t>
  </si>
  <si>
    <t>PIS</t>
  </si>
  <si>
    <t>Informar regime tributário</t>
  </si>
  <si>
    <t>COFINS</t>
  </si>
  <si>
    <t>C.2</t>
  </si>
  <si>
    <t>Tributos Municipais</t>
  </si>
  <si>
    <t>ISSQN</t>
  </si>
  <si>
    <t>C.3</t>
  </si>
  <si>
    <t>TOTAL MÓDULO 6:</t>
  </si>
  <si>
    <t>CUSTO MENSAL DO SERVIÇO</t>
  </si>
  <si>
    <t>MÓDULOS</t>
  </si>
  <si>
    <t>MÓDULO 2 – ENCARGOS E BENEFÍCIOS ANUAIS, MENSAIS E DIÁRIOS</t>
  </si>
  <si>
    <t>MÓDULO 3 – PROVISÃO PARA RESCISÃO</t>
  </si>
  <si>
    <t>MÓDULO 4 – CUSTO DE REPOSIÇÃO DO PROFISSIONAL AUSENTE</t>
  </si>
  <si>
    <t>MÓDULO 5 – INSUMOS</t>
  </si>
  <si>
    <t>TOTAL - CUSTO MENSAL DO SERVIÇO:</t>
  </si>
  <si>
    <t>PLANILHA DE DIMENSIONAMENTO DAS EQUIPES</t>
  </si>
  <si>
    <t>(Esta planilha é meramente exemplificativa, devendo ser adequada conforme a necessidade e realidade de cada empresa)</t>
  </si>
  <si>
    <t>Serviços</t>
  </si>
  <si>
    <t>Parâmetros de Dimensionamento Mínimo</t>
  </si>
  <si>
    <t>Dimensionamento
 Proposto pela 
Contratada</t>
  </si>
  <si>
    <t>Proporção Cargos</t>
  </si>
  <si>
    <t>Tabela de Proporcionalidade de Analistas de Atendimento II</t>
  </si>
  <si>
    <t>Operador de  Atendimento</t>
  </si>
  <si>
    <t>Quantidade necessária para atendimento da volumetria contratada (telefônico e web) durante todo o horário de atendimento e suficiente para alcançar os parâmetros definidos no ANEXO I-G</t>
  </si>
  <si>
    <t>Estimativa conforme demanda</t>
  </si>
  <si>
    <t>Segmentos</t>
  </si>
  <si>
    <t>Mensuração</t>
  </si>
  <si>
    <t>No mínimo 1 Analista de Atendimento II a cada:</t>
  </si>
  <si>
    <t>Volumetria</t>
  </si>
  <si>
    <t>Qtde estimada de Analistas II</t>
  </si>
  <si>
    <t>Analista de Atendimento I</t>
  </si>
  <si>
    <t>5% dos Operadores de Atendimento</t>
  </si>
  <si>
    <t>ATENDIMENTO INTERNO - WEB</t>
  </si>
  <si>
    <t>ACIONAMENTOS</t>
  </si>
  <si>
    <t>Analista de Atendimento II</t>
  </si>
  <si>
    <t>Ver Tabela de Proporcionalidade de Analistas de Atendimento II – Atendimento Comum</t>
  </si>
  <si>
    <t>-</t>
  </si>
  <si>
    <t>ATENDIMENTO ONLINE - CHAT</t>
  </si>
  <si>
    <t>Analista de de Tráfego - Júnior</t>
  </si>
  <si>
    <t>1 para cada grupo de 1 a 230 Operadores e Analistas de Atendimento</t>
  </si>
  <si>
    <t>CARTÃO</t>
  </si>
  <si>
    <t>MINUTOS</t>
  </si>
  <si>
    <t>Analista de Tráfego - Pleno</t>
  </si>
  <si>
    <t>1 para cada grupo de 1 a 340 Operadores e Analistas de Atendimento</t>
  </si>
  <si>
    <t>CIDADÃO</t>
  </si>
  <si>
    <t>Analista de Tráfego - Sênior</t>
  </si>
  <si>
    <t>1 para cada grupo de 1 a 380 Operadores e Analistas de Atendimento</t>
  </si>
  <si>
    <t>COMERCIAL</t>
  </si>
  <si>
    <t>Monitor de Atendimento</t>
  </si>
  <si>
    <t>1 para cada grupo de 1 a 30 Operadores e Analistas de Atendimento</t>
  </si>
  <si>
    <t>HABITAÇÃO</t>
  </si>
  <si>
    <t>Analista de Monitoria e Diagnóstico</t>
  </si>
  <si>
    <t>1 para cada grupo de 1 a 180 Operadores e Analistas de Atendimento</t>
  </si>
  <si>
    <t>REDES SOCIAIS</t>
  </si>
  <si>
    <t>Analista de Treinamento</t>
  </si>
  <si>
    <t>1 para cada grupo de 1 a 80 Operadores e Analistas de Atendimento</t>
  </si>
  <si>
    <t>SAC</t>
  </si>
  <si>
    <t xml:space="preserve">Multiplicador </t>
  </si>
  <si>
    <t>1 para cada grupo de 1 a 90 Operadores e Analistas de Atendimento</t>
  </si>
  <si>
    <t>STE</t>
  </si>
  <si>
    <t>Agente de Recursos Humanos e Suporte Administrativo</t>
  </si>
  <si>
    <t>1 para cada grupo de 1 a 150 Operadores e Analistas de Atendimento</t>
  </si>
  <si>
    <t>PARCEIROS</t>
  </si>
  <si>
    <t>Suporte Operacional de TI</t>
  </si>
  <si>
    <t>1 para cada grupo de 1 a 150 Operadores e Analistas de Atendimento, mantendo a presença mínima e simultânea de 2 (dois) PREPOSTOS durante o período comercial 8h às 20h e, no mínimo, 1 (um) nos demais horários</t>
  </si>
  <si>
    <t xml:space="preserve">WEBCHAT </t>
  </si>
  <si>
    <t>Analista de Sistemas Júnior</t>
  </si>
  <si>
    <t>Execução mínima mensal de 704 horas</t>
  </si>
  <si>
    <t>WHATSAPP</t>
  </si>
  <si>
    <t>Analista de Sistemas Pleno</t>
  </si>
  <si>
    <t>Execução mínima mensal de 352 horas</t>
  </si>
  <si>
    <t>Total Estimado de Anaslista II</t>
  </si>
  <si>
    <t>Analista de Sistemas Sênior</t>
  </si>
  <si>
    <t>Supervisor de Atendimento</t>
  </si>
  <si>
    <t>1 para cada grupo de 1 a 23 Operadores e Analistas de Atendimento</t>
  </si>
  <si>
    <t>Supervisor de Monitoria e Diagnóstico</t>
  </si>
  <si>
    <t>1 para cada grupo de 1 a 15 Monitores</t>
  </si>
  <si>
    <t>Supervisor de Treinamento</t>
  </si>
  <si>
    <t>De acordo com as atividades requeridas, sendo no mínimo 1</t>
  </si>
  <si>
    <t>Supervisor Operacional de TI</t>
  </si>
  <si>
    <t>Supervisor de Sistemas</t>
  </si>
  <si>
    <t>Coordenador de Atendimento</t>
  </si>
  <si>
    <t>Coordenador de Tráfego</t>
  </si>
  <si>
    <t>Coordenador de  Monitoria e Diagnóstico</t>
  </si>
  <si>
    <t>Coordenador de Treinamento</t>
  </si>
  <si>
    <t>Coordenador de Infra e de Sistemas</t>
  </si>
  <si>
    <t>Gerente</t>
  </si>
  <si>
    <t>Quantidade total de prestadores</t>
  </si>
  <si>
    <t>Tipo de Atendimento</t>
  </si>
  <si>
    <t>Unidade de Medida</t>
  </si>
  <si>
    <t>Composição</t>
  </si>
  <si>
    <t>Valor Unitário</t>
  </si>
  <si>
    <t>Quantidade/Volume Mensal Estimado</t>
  </si>
  <si>
    <t>% Distribuição</t>
  </si>
  <si>
    <t>Valor Mensal</t>
  </si>
  <si>
    <t>SÍNCRONO</t>
  </si>
  <si>
    <t>VM - Valor de Minuto</t>
  </si>
  <si>
    <t>VM = Custo mensal do serviço / Total de minutos de atendimentos estimados</t>
  </si>
  <si>
    <t>ASSÍNCRONO</t>
  </si>
  <si>
    <t>VA - Valor de Acionamento</t>
  </si>
  <si>
    <t>VA = Custo mensal do serviço / Total de acionamentos estimados</t>
  </si>
  <si>
    <t>PREÇO MENSAL</t>
  </si>
  <si>
    <t>PREÇO GLOBAL</t>
  </si>
  <si>
    <t>MESES</t>
  </si>
  <si>
    <t>BENEFÍCIOS MENSAIS E DIÁRIOS</t>
  </si>
  <si>
    <t>VALE-TRANSPORTE</t>
  </si>
  <si>
    <t>Operador de Atendimento
(6 horas)</t>
  </si>
  <si>
    <t>Analista de Atendimento l 
(6 horas)</t>
  </si>
  <si>
    <t xml:space="preserve">Analista de Tráfego
Júnior 
 (8 horas) </t>
  </si>
  <si>
    <t>Analista de Tráfego
Pleno 
(8 horas)</t>
  </si>
  <si>
    <t xml:space="preserve">Analista de Tráfego
Sênior
 (8 horas) </t>
  </si>
  <si>
    <t>Monitor de Atendimento 
(6 horas)</t>
  </si>
  <si>
    <t>Analista de Monitoria/
Diagnóstico
 (8 horas)</t>
  </si>
  <si>
    <t>Analista de Treinamento
(8 horas)</t>
  </si>
  <si>
    <t>Agente de Recursos Humanos e Suporte Admin.
 (8 horas)</t>
  </si>
  <si>
    <t>Suporte Operacional de TI 
(8 horas)</t>
  </si>
  <si>
    <t>Analista de Sistemas Júnior
(8 horas)</t>
  </si>
  <si>
    <t>Analista de Sistemas Pleno
(8 horas)</t>
  </si>
  <si>
    <t>Analista de Sistemas Sênior
(8 horas)</t>
  </si>
  <si>
    <t>Supervisor de Atendimento
 (8 horas)</t>
  </si>
  <si>
    <t>Supervisor de Monitoria/
Diagnóstico
 (8 horas)</t>
  </si>
  <si>
    <t>Supervisor de Treinamento
 (8 horas)</t>
  </si>
  <si>
    <t>Supervisor Operacional de TI
(8 horas)</t>
  </si>
  <si>
    <t>Supervisor de Sistemas
(8 horas)</t>
  </si>
  <si>
    <t>Coordenador de Tráfego 
(8 horas)</t>
  </si>
  <si>
    <t>Coordenador de Infra e de Sistemas (8 horas)</t>
  </si>
  <si>
    <t>Gerente da Contratada
 (8 horas)</t>
  </si>
  <si>
    <t xml:space="preserve">Valor da Tarifa </t>
  </si>
  <si>
    <t>% Participação do Prestador</t>
  </si>
  <si>
    <t xml:space="preserve">Dias trabalhados no mês </t>
  </si>
  <si>
    <t xml:space="preserve">Salário base mensal </t>
  </si>
  <si>
    <t>Quantidade de prestadores</t>
  </si>
  <si>
    <t>Valor do Vale por dia</t>
  </si>
  <si>
    <t>Valor Mensal do Vale-Transporte</t>
  </si>
  <si>
    <t>Participação do prestador (6%)</t>
  </si>
  <si>
    <t>Custo por prestador</t>
  </si>
  <si>
    <t>Custo Final por cargo</t>
  </si>
  <si>
    <t>Custo Total:</t>
  </si>
  <si>
    <t>AUXÍLIO-ALIMENTAÇÃO</t>
  </si>
  <si>
    <t>Coordenador de Sistemas (8 horas)</t>
  </si>
  <si>
    <t>Valor do Auxílio</t>
  </si>
  <si>
    <t>6h</t>
  </si>
  <si>
    <t>8h</t>
  </si>
  <si>
    <t>Valor diário</t>
  </si>
  <si>
    <t>Valor Mensal do Auxílio Alimentação</t>
  </si>
  <si>
    <t>PLANO DE SAÚDE</t>
  </si>
  <si>
    <t>ALUGUEL, LIMPEZA E SEGURANÇA</t>
  </si>
  <si>
    <t>Item</t>
  </si>
  <si>
    <t>Área (m²)</t>
  </si>
  <si>
    <t>Custo por m²</t>
  </si>
  <si>
    <t>Postos (24x7)</t>
  </si>
  <si>
    <t>Aluguel</t>
  </si>
  <si>
    <t>Limpeza</t>
  </si>
  <si>
    <t>Segurança</t>
  </si>
  <si>
    <t>Custo Total Mensal:</t>
  </si>
  <si>
    <t>AUXÍLIO-CRECHE ( Ajustar conforme CCT e realidade da empresa)</t>
  </si>
  <si>
    <t>Valor do Auxílio (Conforme CCT/ACT)</t>
  </si>
  <si>
    <t>Estimativa - % com filhos em faixa etária especificada em CCT, se for o caso</t>
  </si>
  <si>
    <t xml:space="preserve">Estimativa - Prestadores (as) elegíveis </t>
  </si>
  <si>
    <t>Fator de utilização - Estimativa pedido de reembolso</t>
  </si>
  <si>
    <t>Estimativa usuários (as):</t>
  </si>
  <si>
    <t>Estimativa</t>
  </si>
  <si>
    <t>Tabela</t>
  </si>
  <si>
    <t>Proporção cargos</t>
  </si>
  <si>
    <r>
      <t xml:space="preserve">1 para cada grupo de 1 a 230 Operadores e Analistas de Atendimento mais </t>
    </r>
    <r>
      <rPr>
        <b/>
        <sz val="9"/>
        <color theme="1"/>
        <rFont val="Aptos Narrow"/>
        <family val="2"/>
        <scheme val="minor"/>
      </rPr>
      <t>1 para o Atendimento de Segundo Nível.</t>
    </r>
  </si>
  <si>
    <t>Auxílio-Creche</t>
  </si>
  <si>
    <t>(Outros: especiflcar e detalhar aqui a memória de cálculo)</t>
  </si>
  <si>
    <t>CESTA DE ÍNDICES</t>
  </si>
  <si>
    <t>% DE REPRESENTATIVIDADE ESTIMADA</t>
  </si>
  <si>
    <t>ÍNDICE DE REAJUSTE</t>
  </si>
  <si>
    <t>GRUPO 1</t>
  </si>
  <si>
    <t>CCT - Convenção Coletiva de Trabalho/ ACT - Acordo Coletivo de Trabalho</t>
  </si>
  <si>
    <t>GRUPO 2</t>
  </si>
  <si>
    <t>MÓDULO 5 – INSUMOS - 5.1 - INFRAESTRURA TECNOLÓGICA</t>
  </si>
  <si>
    <t>ICTI - Índice de Custo da Tecnologia da Informação</t>
  </si>
  <si>
    <t>GRUPO 3</t>
  </si>
  <si>
    <t>MÓDULO 5 – INSUMOS - 5.2 - INFRAESTRURA FÍSICA</t>
  </si>
  <si>
    <t>A - Aluguel, Segurança e Limpeza</t>
  </si>
  <si>
    <t>IGP-M - Índice Geral de Preços – Mercado</t>
  </si>
  <si>
    <t>Demais Insumos do Submódulo 5.2</t>
  </si>
  <si>
    <t>IPCA - Índice de Preços ao Consumidor Amplo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</si>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</sst>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&quot;R$&quot;\ #,##0.00"/>
    <numFmt numFmtId="166" formatCode="_-&quot;R$&quot;\ * #,##0.0000000000_-;\-&quot;R$&quot;\ * #,##0.0000000000_-;_-&quot;R$&quot;\ * &quot;-&quot;??_-;_-@_-"/>
    <numFmt numFmtId="167" formatCode="0.000000%"/>
    <numFmt numFmtId="168" formatCode="0.0"/>
    <numFmt numFmtId="169" formatCode="0.000%"/>
  </numFmts>
  <fonts count="4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1"/>
      <color rgb="FF000000"/>
      <name val="Calibri"/>
      <family val="2"/>
      <charset val="1"/>
    </font>
    <font>
      <i/>
      <sz val="10"/>
      <color theme="1"/>
      <name val="Aptos Narrow"/>
      <family val="2"/>
      <scheme val="minor"/>
    </font>
    <font>
      <i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9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9"/>
      <name val="Aptos Narrow"/>
      <family val="2"/>
    </font>
    <font>
      <b/>
      <sz val="9"/>
      <name val="Aptos Narrow"/>
      <family val="2"/>
    </font>
    <font>
      <sz val="9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i/>
      <sz val="10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2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9"/>
      <name val="Aptos Narrow"/>
      <family val="2"/>
      <scheme val="minor"/>
    </font>
    <font>
      <sz val="11"/>
      <color indexed="8"/>
      <name val="Calibri"/>
      <family val="2"/>
    </font>
    <font>
      <sz val="9"/>
      <color rgb="FF000000"/>
      <name val="Aptos Narrow"/>
      <family val="2"/>
      <scheme val="minor"/>
    </font>
    <font>
      <sz val="9"/>
      <color rgb="FFFF0000"/>
      <name val="Aptos Narrow"/>
      <family val="2"/>
      <scheme val="minor"/>
    </font>
    <font>
      <i/>
      <sz val="10"/>
      <color rgb="FF00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sz val="12"/>
      <name val="Aptos Narrow"/>
      <family val="2"/>
      <scheme val="minor"/>
    </font>
    <font>
      <b/>
      <sz val="9"/>
      <name val="Arial"/>
      <family val="2"/>
    </font>
    <font>
      <sz val="8"/>
      <name val="Aptos Narrow"/>
      <family val="2"/>
      <scheme val="minor"/>
    </font>
    <font>
      <i/>
      <sz val="8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  <bgColor rgb="FF008080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/>
    <xf numFmtId="4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361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5" fontId="5" fillId="0" borderId="1" xfId="3" applyNumberFormat="1" applyFont="1" applyBorder="1" applyAlignment="1">
      <alignment horizontal="center" vertical="center"/>
    </xf>
    <xf numFmtId="0" fontId="5" fillId="5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0" fontId="5" fillId="0" borderId="1" xfId="5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4" fillId="7" borderId="1" xfId="0" applyFont="1" applyFill="1" applyBorder="1" applyAlignment="1">
      <alignment horizontal="center"/>
    </xf>
    <xf numFmtId="165" fontId="10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/>
    </xf>
    <xf numFmtId="165" fontId="11" fillId="8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12" xfId="0" applyFont="1" applyFill="1" applyBorder="1" applyAlignment="1">
      <alignment horizontal="center" vertical="center"/>
    </xf>
    <xf numFmtId="9" fontId="11" fillId="8" borderId="1" xfId="4" applyFont="1" applyFill="1" applyBorder="1" applyAlignment="1">
      <alignment horizontal="center" vertical="center"/>
    </xf>
    <xf numFmtId="9" fontId="5" fillId="0" borderId="1" xfId="4" applyFont="1" applyFill="1" applyBorder="1" applyAlignment="1">
      <alignment horizontal="center" vertical="center"/>
    </xf>
    <xf numFmtId="9" fontId="5" fillId="0" borderId="1" xfId="4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10" borderId="2" xfId="3" applyNumberFormat="1" applyFont="1" applyFill="1" applyBorder="1" applyAlignment="1">
      <alignment horizontal="center" vertical="center" wrapText="1"/>
    </xf>
    <xf numFmtId="0" fontId="9" fillId="10" borderId="12" xfId="0" applyFont="1" applyFill="1" applyBorder="1" applyAlignment="1">
      <alignment horizontal="center" vertical="center"/>
    </xf>
    <xf numFmtId="44" fontId="9" fillId="10" borderId="2" xfId="3" applyFont="1" applyFill="1" applyBorder="1" applyAlignment="1">
      <alignment horizontal="center" vertical="center" wrapText="1"/>
    </xf>
    <xf numFmtId="164" fontId="9" fillId="10" borderId="2" xfId="4" applyNumberFormat="1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44" fontId="4" fillId="6" borderId="1" xfId="3" applyFont="1" applyFill="1" applyBorder="1" applyAlignment="1">
      <alignment horizontal="center"/>
    </xf>
    <xf numFmtId="10" fontId="4" fillId="7" borderId="1" xfId="4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0" xfId="0" applyFont="1"/>
    <xf numFmtId="164" fontId="9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9" fillId="10" borderId="12" xfId="3" applyNumberFormat="1" applyFont="1" applyFill="1" applyBorder="1" applyAlignment="1">
      <alignment horizontal="center" vertical="center" wrapText="1"/>
    </xf>
    <xf numFmtId="44" fontId="9" fillId="10" borderId="12" xfId="3" applyFont="1" applyFill="1" applyBorder="1" applyAlignment="1">
      <alignment horizontal="center" vertical="center" wrapText="1"/>
    </xf>
    <xf numFmtId="164" fontId="9" fillId="10" borderId="12" xfId="4" applyNumberFormat="1" applyFont="1" applyFill="1" applyBorder="1" applyAlignment="1">
      <alignment horizontal="center" vertical="center" wrapText="1"/>
    </xf>
    <xf numFmtId="0" fontId="9" fillId="10" borderId="12" xfId="0" applyFont="1" applyFill="1" applyBorder="1" applyAlignment="1">
      <alignment horizontal="center" vertical="center" wrapText="1"/>
    </xf>
    <xf numFmtId="44" fontId="9" fillId="10" borderId="6" xfId="3" applyFont="1" applyFill="1" applyBorder="1" applyAlignment="1">
      <alignment horizontal="center" vertical="center" wrapText="1"/>
    </xf>
    <xf numFmtId="44" fontId="9" fillId="10" borderId="1" xfId="3" applyFont="1" applyFill="1" applyBorder="1" applyAlignment="1">
      <alignment horizontal="center" vertical="center" wrapText="1"/>
    </xf>
    <xf numFmtId="165" fontId="4" fillId="0" borderId="1" xfId="3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165" fontId="3" fillId="11" borderId="1" xfId="0" applyNumberFormat="1" applyFont="1" applyFill="1" applyBorder="1" applyAlignment="1">
      <alignment horizontal="centerContinuous"/>
    </xf>
    <xf numFmtId="44" fontId="9" fillId="10" borderId="11" xfId="3" applyFont="1" applyFill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/>
    </xf>
    <xf numFmtId="0" fontId="9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/>
    </xf>
    <xf numFmtId="165" fontId="9" fillId="8" borderId="1" xfId="3" applyNumberFormat="1" applyFont="1" applyFill="1" applyBorder="1" applyAlignment="1">
      <alignment horizontal="center" vertical="center"/>
    </xf>
    <xf numFmtId="0" fontId="18" fillId="0" borderId="0" xfId="0" applyFont="1"/>
    <xf numFmtId="165" fontId="11" fillId="8" borderId="13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5" fontId="19" fillId="0" borderId="0" xfId="0" applyNumberFormat="1" applyFont="1"/>
    <xf numFmtId="0" fontId="20" fillId="0" borderId="0" xfId="0" applyFont="1"/>
    <xf numFmtId="0" fontId="9" fillId="4" borderId="12" xfId="0" applyFont="1" applyFill="1" applyBorder="1" applyAlignment="1">
      <alignment horizontal="center" vertical="center"/>
    </xf>
    <xf numFmtId="44" fontId="9" fillId="12" borderId="1" xfId="3" applyFont="1" applyFill="1" applyBorder="1" applyAlignment="1">
      <alignment horizontal="center" wrapText="1"/>
    </xf>
    <xf numFmtId="164" fontId="9" fillId="12" borderId="1" xfId="4" applyNumberFormat="1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0" fillId="12" borderId="1" xfId="0" applyFill="1" applyBorder="1"/>
    <xf numFmtId="10" fontId="9" fillId="12" borderId="1" xfId="4" applyNumberFormat="1" applyFont="1" applyFill="1" applyBorder="1" applyAlignment="1">
      <alignment horizontal="center"/>
    </xf>
    <xf numFmtId="0" fontId="9" fillId="12" borderId="1" xfId="0" applyFont="1" applyFill="1" applyBorder="1"/>
    <xf numFmtId="165" fontId="9" fillId="12" borderId="1" xfId="0" applyNumberFormat="1" applyFont="1" applyFill="1" applyBorder="1" applyAlignment="1">
      <alignment horizontal="center"/>
    </xf>
    <xf numFmtId="165" fontId="4" fillId="12" borderId="1" xfId="3" applyNumberFormat="1" applyFont="1" applyFill="1" applyBorder="1" applyAlignment="1">
      <alignment vertical="center" wrapText="1"/>
    </xf>
    <xf numFmtId="9" fontId="9" fillId="12" borderId="1" xfId="4" applyFont="1" applyFill="1" applyBorder="1" applyAlignment="1">
      <alignment horizontal="center" vertical="center"/>
    </xf>
    <xf numFmtId="166" fontId="22" fillId="7" borderId="1" xfId="3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3" fontId="27" fillId="0" borderId="0" xfId="0" applyNumberFormat="1" applyFont="1"/>
    <xf numFmtId="167" fontId="0" fillId="0" borderId="0" xfId="4" applyNumberFormat="1" applyFont="1"/>
    <xf numFmtId="167" fontId="0" fillId="0" borderId="0" xfId="0" applyNumberFormat="1"/>
    <xf numFmtId="0" fontId="30" fillId="0" borderId="0" xfId="0" applyFont="1" applyAlignment="1">
      <alignment vertical="center"/>
    </xf>
    <xf numFmtId="0" fontId="8" fillId="5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center" vertical="center" wrapText="1"/>
    </xf>
    <xf numFmtId="3" fontId="22" fillId="7" borderId="1" xfId="3" applyNumberFormat="1" applyFont="1" applyFill="1" applyBorder="1" applyAlignment="1">
      <alignment horizontal="center" vertical="center" wrapText="1"/>
    </xf>
    <xf numFmtId="10" fontId="22" fillId="7" borderId="1" xfId="4" applyNumberFormat="1" applyFont="1" applyFill="1" applyBorder="1" applyAlignment="1">
      <alignment horizontal="center" vertical="center" wrapText="1"/>
    </xf>
    <xf numFmtId="0" fontId="24" fillId="3" borderId="18" xfId="0" applyFont="1" applyFill="1" applyBorder="1" applyAlignment="1">
      <alignment horizontal="center" vertical="center" wrapText="1"/>
    </xf>
    <xf numFmtId="0" fontId="24" fillId="3" borderId="19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 wrapText="1"/>
    </xf>
    <xf numFmtId="0" fontId="24" fillId="3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44" fontId="0" fillId="7" borderId="22" xfId="0" applyNumberFormat="1" applyFill="1" applyBorder="1" applyAlignment="1">
      <alignment horizontal="center" vertical="center" wrapText="1"/>
    </xf>
    <xf numFmtId="44" fontId="3" fillId="13" borderId="22" xfId="0" applyNumberFormat="1" applyFont="1" applyFill="1" applyBorder="1" applyAlignment="1">
      <alignment horizontal="center" vertical="center" wrapText="1"/>
    </xf>
    <xf numFmtId="44" fontId="23" fillId="13" borderId="24" xfId="0" applyNumberFormat="1" applyFont="1" applyFill="1" applyBorder="1" applyAlignment="1">
      <alignment horizontal="center" vertical="center" wrapText="1"/>
    </xf>
    <xf numFmtId="0" fontId="23" fillId="13" borderId="16" xfId="0" applyFont="1" applyFill="1" applyBorder="1" applyAlignment="1">
      <alignment vertical="center" wrapText="1"/>
    </xf>
    <xf numFmtId="0" fontId="23" fillId="13" borderId="17" xfId="0" applyFont="1" applyFill="1" applyBorder="1" applyAlignment="1">
      <alignment vertical="center" wrapText="1"/>
    </xf>
    <xf numFmtId="165" fontId="9" fillId="12" borderId="1" xfId="3" applyNumberFormat="1" applyFont="1" applyFill="1" applyBorder="1" applyAlignment="1">
      <alignment horizontal="center" vertical="center"/>
    </xf>
    <xf numFmtId="9" fontId="9" fillId="12" borderId="1" xfId="4" applyFont="1" applyFill="1" applyBorder="1" applyAlignment="1">
      <alignment horizontal="center"/>
    </xf>
    <xf numFmtId="1" fontId="3" fillId="12" borderId="1" xfId="2" applyNumberFormat="1" applyFont="1" applyFill="1" applyBorder="1" applyAlignment="1">
      <alignment horizontal="center" vertical="center"/>
    </xf>
    <xf numFmtId="44" fontId="3" fillId="12" borderId="1" xfId="3" applyFont="1" applyFill="1" applyBorder="1" applyAlignment="1">
      <alignment horizontal="center" vertical="center"/>
    </xf>
    <xf numFmtId="165" fontId="3" fillId="8" borderId="1" xfId="3" applyNumberFormat="1" applyFont="1" applyFill="1" applyBorder="1" applyAlignment="1">
      <alignment horizontal="center" vertical="center"/>
    </xf>
    <xf numFmtId="44" fontId="3" fillId="12" borderId="1" xfId="3" applyFont="1" applyFill="1" applyBorder="1" applyAlignment="1">
      <alignment horizontal="center"/>
    </xf>
    <xf numFmtId="44" fontId="3" fillId="6" borderId="1" xfId="3" applyFont="1" applyFill="1" applyBorder="1"/>
    <xf numFmtId="44" fontId="3" fillId="12" borderId="1" xfId="3" applyFont="1" applyFill="1" applyBorder="1" applyAlignment="1">
      <alignment vertical="center"/>
    </xf>
    <xf numFmtId="44" fontId="3" fillId="12" borderId="1" xfId="3" applyFont="1" applyFill="1" applyBorder="1"/>
    <xf numFmtId="0" fontId="15" fillId="0" borderId="0" xfId="0" applyFont="1"/>
    <xf numFmtId="9" fontId="15" fillId="0" borderId="1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5" fillId="0" borderId="1" xfId="0" applyFont="1" applyBorder="1"/>
    <xf numFmtId="0" fontId="2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" fontId="33" fillId="10" borderId="1" xfId="0" applyNumberFormat="1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vertical="center"/>
    </xf>
    <xf numFmtId="1" fontId="15" fillId="7" borderId="1" xfId="0" applyNumberFormat="1" applyFont="1" applyFill="1" applyBorder="1" applyAlignment="1">
      <alignment horizontal="center" vertical="center" wrapText="1"/>
    </xf>
    <xf numFmtId="1" fontId="10" fillId="7" borderId="5" xfId="0" applyNumberFormat="1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" fontId="36" fillId="7" borderId="5" xfId="0" applyNumberFormat="1" applyFont="1" applyFill="1" applyBorder="1" applyAlignment="1">
      <alignment horizontal="center" vertical="center" wrapText="1"/>
    </xf>
    <xf numFmtId="0" fontId="9" fillId="7" borderId="1" xfId="1" applyFont="1" applyFill="1" applyBorder="1"/>
    <xf numFmtId="0" fontId="37" fillId="7" borderId="1" xfId="1" applyFont="1" applyFill="1" applyBorder="1" applyAlignment="1">
      <alignment horizontal="center" vertical="center" wrapText="1"/>
    </xf>
    <xf numFmtId="0" fontId="9" fillId="7" borderId="13" xfId="1" applyFont="1" applyFill="1" applyBorder="1"/>
    <xf numFmtId="0" fontId="9" fillId="4" borderId="1" xfId="0" applyFont="1" applyFill="1" applyBorder="1" applyAlignment="1">
      <alignment horizontal="center" vertical="center"/>
    </xf>
    <xf numFmtId="44" fontId="9" fillId="12" borderId="13" xfId="3" applyFont="1" applyFill="1" applyBorder="1" applyAlignment="1">
      <alignment horizontal="center" wrapText="1"/>
    </xf>
    <xf numFmtId="165" fontId="4" fillId="12" borderId="14" xfId="3" applyNumberFormat="1" applyFont="1" applyFill="1" applyBorder="1" applyAlignment="1">
      <alignment vertical="center" wrapText="1"/>
    </xf>
    <xf numFmtId="10" fontId="0" fillId="0" borderId="0" xfId="4" applyNumberFormat="1" applyFont="1"/>
    <xf numFmtId="165" fontId="3" fillId="8" borderId="3" xfId="0" applyNumberFormat="1" applyFont="1" applyFill="1" applyBorder="1" applyAlignment="1">
      <alignment horizontal="centerContinuous"/>
    </xf>
    <xf numFmtId="165" fontId="3" fillId="8" borderId="5" xfId="0" applyNumberFormat="1" applyFont="1" applyFill="1" applyBorder="1" applyAlignment="1">
      <alignment horizontal="centerContinuous"/>
    </xf>
    <xf numFmtId="165" fontId="3" fillId="8" borderId="1" xfId="0" applyNumberFormat="1" applyFont="1" applyFill="1" applyBorder="1" applyAlignment="1">
      <alignment horizontal="centerContinuous"/>
    </xf>
    <xf numFmtId="165" fontId="0" fillId="0" borderId="3" xfId="0" applyNumberFormat="1" applyBorder="1" applyAlignment="1">
      <alignment horizontal="centerContinuous"/>
    </xf>
    <xf numFmtId="165" fontId="0" fillId="0" borderId="5" xfId="0" applyNumberFormat="1" applyBorder="1" applyAlignment="1">
      <alignment horizontal="centerContinuous"/>
    </xf>
    <xf numFmtId="165" fontId="0" fillId="11" borderId="3" xfId="0" applyNumberFormat="1" applyFill="1" applyBorder="1" applyAlignment="1">
      <alignment horizontal="centerContinuous"/>
    </xf>
    <xf numFmtId="165" fontId="0" fillId="11" borderId="5" xfId="0" applyNumberFormat="1" applyFill="1" applyBorder="1" applyAlignment="1">
      <alignment horizontal="centerContinuous"/>
    </xf>
    <xf numFmtId="0" fontId="21" fillId="0" borderId="1" xfId="3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165" fontId="5" fillId="8" borderId="1" xfId="0" applyNumberFormat="1" applyFont="1" applyFill="1" applyBorder="1" applyAlignment="1">
      <alignment horizontal="center" vertical="center"/>
    </xf>
    <xf numFmtId="165" fontId="5" fillId="8" borderId="1" xfId="3" applyNumberFormat="1" applyFont="1" applyFill="1" applyBorder="1" applyAlignment="1">
      <alignment horizontal="center" vertical="center"/>
    </xf>
    <xf numFmtId="165" fontId="5" fillId="8" borderId="0" xfId="0" applyNumberFormat="1" applyFont="1" applyFill="1" applyAlignment="1">
      <alignment horizontal="center" vertical="center"/>
    </xf>
    <xf numFmtId="165" fontId="5" fillId="7" borderId="1" xfId="0" applyNumberFormat="1" applyFont="1" applyFill="1" applyBorder="1" applyAlignment="1">
      <alignment horizontal="center" vertical="center"/>
    </xf>
    <xf numFmtId="10" fontId="3" fillId="7" borderId="1" xfId="4" applyNumberFormat="1" applyFont="1" applyFill="1" applyBorder="1" applyAlignment="1">
      <alignment horizontal="center"/>
    </xf>
    <xf numFmtId="1" fontId="5" fillId="0" borderId="1" xfId="4" applyNumberFormat="1" applyFont="1" applyFill="1" applyBorder="1" applyAlignment="1">
      <alignment horizontal="center"/>
    </xf>
    <xf numFmtId="165" fontId="5" fillId="0" borderId="1" xfId="3" applyNumberFormat="1" applyFont="1" applyFill="1" applyBorder="1" applyAlignment="1">
      <alignment horizontal="center" vertical="center"/>
    </xf>
    <xf numFmtId="44" fontId="5" fillId="0" borderId="1" xfId="3" applyFont="1" applyFill="1" applyBorder="1" applyAlignment="1">
      <alignment horizontal="center"/>
    </xf>
    <xf numFmtId="0" fontId="5" fillId="0" borderId="1" xfId="0" applyFont="1" applyBorder="1" applyAlignment="1">
      <alignment horizontal="left" indent="3"/>
    </xf>
    <xf numFmtId="44" fontId="8" fillId="0" borderId="1" xfId="3" applyFont="1" applyFill="1" applyBorder="1" applyAlignment="1">
      <alignment vertical="center"/>
    </xf>
    <xf numFmtId="10" fontId="9" fillId="13" borderId="1" xfId="4" applyNumberFormat="1" applyFont="1" applyFill="1" applyBorder="1" applyAlignment="1">
      <alignment horizontal="center"/>
    </xf>
    <xf numFmtId="10" fontId="0" fillId="0" borderId="0" xfId="4" applyNumberFormat="1" applyFont="1" applyBorder="1"/>
    <xf numFmtId="0" fontId="39" fillId="10" borderId="12" xfId="3" applyNumberFormat="1" applyFont="1" applyFill="1" applyBorder="1" applyAlignment="1">
      <alignment horizontal="center" vertical="center" wrapText="1"/>
    </xf>
    <xf numFmtId="0" fontId="39" fillId="10" borderId="12" xfId="0" applyFont="1" applyFill="1" applyBorder="1" applyAlignment="1">
      <alignment horizontal="center" vertical="center"/>
    </xf>
    <xf numFmtId="44" fontId="39" fillId="10" borderId="12" xfId="3" applyFont="1" applyFill="1" applyBorder="1" applyAlignment="1">
      <alignment horizontal="center" vertical="center" wrapText="1"/>
    </xf>
    <xf numFmtId="164" fontId="39" fillId="10" borderId="12" xfId="4" applyNumberFormat="1" applyFont="1" applyFill="1" applyBorder="1" applyAlignment="1">
      <alignment horizontal="center" vertical="center" wrapText="1"/>
    </xf>
    <xf numFmtId="0" fontId="39" fillId="10" borderId="12" xfId="0" applyFont="1" applyFill="1" applyBorder="1" applyAlignment="1">
      <alignment horizontal="center" vertical="center" wrapText="1"/>
    </xf>
    <xf numFmtId="10" fontId="5" fillId="0" borderId="1" xfId="4" applyNumberFormat="1" applyFont="1" applyFill="1" applyBorder="1" applyAlignment="1">
      <alignment horizontal="center" wrapText="1"/>
    </xf>
    <xf numFmtId="164" fontId="39" fillId="0" borderId="1" xfId="4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10" fontId="39" fillId="12" borderId="1" xfId="3" applyNumberFormat="1" applyFont="1" applyFill="1" applyBorder="1" applyAlignment="1">
      <alignment horizontal="center" wrapText="1"/>
    </xf>
    <xf numFmtId="164" fontId="39" fillId="12" borderId="1" xfId="4" applyNumberFormat="1" applyFont="1" applyFill="1" applyBorder="1" applyAlignment="1">
      <alignment horizontal="center" vertical="center" wrapText="1"/>
    </xf>
    <xf numFmtId="0" fontId="39" fillId="12" borderId="1" xfId="0" applyFont="1" applyFill="1" applyBorder="1" applyAlignment="1">
      <alignment horizontal="center" vertical="center" wrapText="1"/>
    </xf>
    <xf numFmtId="44" fontId="39" fillId="10" borderId="11" xfId="3" applyFont="1" applyFill="1" applyBorder="1" applyAlignment="1">
      <alignment horizontal="center" vertical="center" wrapText="1"/>
    </xf>
    <xf numFmtId="169" fontId="20" fillId="0" borderId="0" xfId="4" applyNumberFormat="1" applyFont="1"/>
    <xf numFmtId="10" fontId="39" fillId="0" borderId="1" xfId="4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/>
    </xf>
    <xf numFmtId="9" fontId="20" fillId="7" borderId="1" xfId="4" applyFont="1" applyFill="1" applyBorder="1" applyAlignment="1">
      <alignment horizontal="center"/>
    </xf>
    <xf numFmtId="0" fontId="19" fillId="7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7" borderId="3" xfId="0" applyFont="1" applyFill="1" applyBorder="1"/>
    <xf numFmtId="0" fontId="5" fillId="7" borderId="4" xfId="0" applyFont="1" applyFill="1" applyBorder="1"/>
    <xf numFmtId="10" fontId="5" fillId="7" borderId="1" xfId="4" applyNumberFormat="1" applyFont="1" applyFill="1" applyBorder="1" applyAlignment="1">
      <alignment horizontal="center" vertical="center"/>
    </xf>
    <xf numFmtId="0" fontId="20" fillId="0" borderId="1" xfId="0" applyFont="1" applyBorder="1"/>
    <xf numFmtId="0" fontId="39" fillId="7" borderId="1" xfId="0" applyFont="1" applyFill="1" applyBorder="1" applyAlignment="1">
      <alignment horizontal="right"/>
    </xf>
    <xf numFmtId="10" fontId="20" fillId="7" borderId="1" xfId="4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left" indent="2"/>
    </xf>
    <xf numFmtId="0" fontId="39" fillId="7" borderId="13" xfId="0" applyFont="1" applyFill="1" applyBorder="1" applyAlignment="1">
      <alignment horizontal="right"/>
    </xf>
    <xf numFmtId="0" fontId="5" fillId="7" borderId="14" xfId="0" applyFont="1" applyFill="1" applyBorder="1" applyAlignment="1">
      <alignment horizontal="left" indent="2"/>
    </xf>
    <xf numFmtId="9" fontId="20" fillId="7" borderId="5" xfId="4" applyFont="1" applyFill="1" applyBorder="1" applyAlignment="1">
      <alignment horizontal="center"/>
    </xf>
    <xf numFmtId="0" fontId="20" fillId="12" borderId="12" xfId="0" applyFont="1" applyFill="1" applyBorder="1"/>
    <xf numFmtId="0" fontId="19" fillId="12" borderId="1" xfId="0" applyFont="1" applyFill="1" applyBorder="1" applyAlignment="1">
      <alignment horizontal="center"/>
    </xf>
    <xf numFmtId="0" fontId="20" fillId="12" borderId="1" xfId="0" applyFont="1" applyFill="1" applyBorder="1"/>
    <xf numFmtId="0" fontId="20" fillId="0" borderId="0" xfId="0" applyFont="1" applyAlignment="1">
      <alignment horizontal="center"/>
    </xf>
    <xf numFmtId="0" fontId="39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left"/>
    </xf>
    <xf numFmtId="44" fontId="39" fillId="0" borderId="1" xfId="3" applyFont="1" applyFill="1" applyBorder="1" applyAlignment="1">
      <alignment horizontal="center" vertical="center" wrapText="1"/>
    </xf>
    <xf numFmtId="0" fontId="40" fillId="0" borderId="1" xfId="1" applyFont="1" applyBorder="1" applyAlignment="1">
      <alignment vertical="center"/>
    </xf>
    <xf numFmtId="165" fontId="39" fillId="8" borderId="1" xfId="3" applyNumberFormat="1" applyFont="1" applyFill="1" applyBorder="1" applyAlignment="1">
      <alignment horizontal="center" vertical="center"/>
    </xf>
    <xf numFmtId="0" fontId="40" fillId="12" borderId="1" xfId="1" applyFont="1" applyFill="1" applyBorder="1" applyAlignment="1">
      <alignment vertical="center"/>
    </xf>
    <xf numFmtId="0" fontId="41" fillId="8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3" fontId="10" fillId="7" borderId="1" xfId="0" applyNumberFormat="1" applyFont="1" applyFill="1" applyBorder="1" applyAlignment="1">
      <alignment horizontal="center" vertical="center"/>
    </xf>
    <xf numFmtId="3" fontId="41" fillId="10" borderId="12" xfId="0" applyNumberFormat="1" applyFont="1" applyFill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3" applyNumberFormat="1" applyFont="1" applyFill="1" applyBorder="1" applyAlignment="1">
      <alignment horizontal="center" vertical="center" wrapText="1"/>
    </xf>
    <xf numFmtId="0" fontId="33" fillId="8" borderId="3" xfId="0" applyFont="1" applyFill="1" applyBorder="1" applyAlignment="1">
      <alignment horizontal="right"/>
    </xf>
    <xf numFmtId="0" fontId="11" fillId="0" borderId="0" xfId="0" quotePrefix="1" applyFont="1" applyAlignment="1">
      <alignment horizontal="center" vertical="center"/>
    </xf>
    <xf numFmtId="165" fontId="3" fillId="0" borderId="0" xfId="0" applyNumberFormat="1" applyFont="1" applyAlignment="1">
      <alignment horizontal="centerContinuous"/>
    </xf>
    <xf numFmtId="1" fontId="11" fillId="8" borderId="1" xfId="0" applyNumberFormat="1" applyFont="1" applyFill="1" applyBorder="1" applyAlignment="1">
      <alignment horizontal="center" vertical="center"/>
    </xf>
    <xf numFmtId="2" fontId="11" fillId="8" borderId="1" xfId="4" applyNumberFormat="1" applyFont="1" applyFill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 wrapText="1"/>
    </xf>
    <xf numFmtId="1" fontId="15" fillId="7" borderId="5" xfId="0" applyNumberFormat="1" applyFont="1" applyFill="1" applyBorder="1" applyAlignment="1">
      <alignment horizontal="center" vertical="center" wrapText="1"/>
    </xf>
    <xf numFmtId="0" fontId="35" fillId="7" borderId="5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0" fontId="35" fillId="7" borderId="7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 wrapText="1"/>
    </xf>
    <xf numFmtId="9" fontId="35" fillId="7" borderId="5" xfId="0" applyNumberFormat="1" applyFont="1" applyFill="1" applyBorder="1" applyAlignment="1">
      <alignment horizontal="center" vertical="center"/>
    </xf>
    <xf numFmtId="0" fontId="35" fillId="7" borderId="1" xfId="0" applyFont="1" applyFill="1" applyBorder="1" applyAlignment="1">
      <alignment horizontal="center" vertical="center" wrapText="1"/>
    </xf>
    <xf numFmtId="0" fontId="35" fillId="7" borderId="12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42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vertical="center" wrapText="1"/>
    </xf>
    <xf numFmtId="168" fontId="42" fillId="0" borderId="1" xfId="0" applyNumberFormat="1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9" fontId="39" fillId="12" borderId="1" xfId="0" applyNumberFormat="1" applyFont="1" applyFill="1" applyBorder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39" fillId="4" borderId="19" xfId="0" applyFont="1" applyFill="1" applyBorder="1" applyAlignment="1">
      <alignment horizontal="center" vertical="center" wrapText="1"/>
    </xf>
    <xf numFmtId="0" fontId="39" fillId="4" borderId="20" xfId="0" applyFont="1" applyFill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/>
    </xf>
    <xf numFmtId="0" fontId="39" fillId="5" borderId="1" xfId="0" applyFont="1" applyFill="1" applyBorder="1" applyAlignment="1">
      <alignment horizontal="left"/>
    </xf>
    <xf numFmtId="10" fontId="39" fillId="0" borderId="1" xfId="4" applyNumberFormat="1" applyFont="1" applyBorder="1" applyAlignment="1">
      <alignment horizontal="center" vertical="center" wrapText="1"/>
    </xf>
    <xf numFmtId="0" fontId="39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right"/>
    </xf>
    <xf numFmtId="10" fontId="9" fillId="0" borderId="1" xfId="4" applyNumberFormat="1" applyFont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10" fontId="39" fillId="0" borderId="1" xfId="4" applyNumberFormat="1" applyFont="1" applyFill="1" applyBorder="1" applyAlignment="1">
      <alignment horizontal="center" vertical="center"/>
    </xf>
    <xf numFmtId="9" fontId="9" fillId="10" borderId="28" xfId="4" applyFont="1" applyFill="1" applyBorder="1" applyAlignment="1">
      <alignment horizontal="center" vertical="center"/>
    </xf>
    <xf numFmtId="165" fontId="3" fillId="10" borderId="30" xfId="0" applyNumberFormat="1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 wrapText="1"/>
    </xf>
    <xf numFmtId="0" fontId="29" fillId="2" borderId="1" xfId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vertical="center"/>
    </xf>
    <xf numFmtId="0" fontId="39" fillId="10" borderId="29" xfId="0" applyFont="1" applyFill="1" applyBorder="1" applyAlignment="1">
      <alignment horizontal="left" vertical="center"/>
    </xf>
    <xf numFmtId="0" fontId="39" fillId="10" borderId="28" xfId="0" applyFont="1" applyFill="1" applyBorder="1" applyAlignment="1">
      <alignment horizontal="left" vertical="center"/>
    </xf>
    <xf numFmtId="0" fontId="39" fillId="4" borderId="18" xfId="0" applyFont="1" applyFill="1" applyBorder="1" applyAlignment="1">
      <alignment horizontal="center" vertical="center"/>
    </xf>
    <xf numFmtId="0" fontId="39" fillId="4" borderId="19" xfId="0" applyFont="1" applyFill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10" fontId="39" fillId="0" borderId="1" xfId="4" applyNumberFormat="1" applyFont="1" applyBorder="1" applyAlignment="1">
      <alignment horizontal="center" vertical="center" wrapText="1"/>
    </xf>
    <xf numFmtId="10" fontId="5" fillId="0" borderId="22" xfId="4" applyNumberFormat="1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/>
    </xf>
    <xf numFmtId="0" fontId="9" fillId="12" borderId="13" xfId="0" applyFont="1" applyFill="1" applyBorder="1" applyAlignment="1">
      <alignment horizontal="right"/>
    </xf>
    <xf numFmtId="165" fontId="5" fillId="0" borderId="1" xfId="3" applyNumberFormat="1" applyFont="1" applyBorder="1" applyAlignment="1">
      <alignment horizontal="center"/>
    </xf>
    <xf numFmtId="165" fontId="9" fillId="8" borderId="1" xfId="3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/>
    </xf>
    <xf numFmtId="0" fontId="9" fillId="12" borderId="1" xfId="0" applyFont="1" applyFill="1" applyBorder="1" applyAlignment="1">
      <alignment horizontal="right" vertical="center"/>
    </xf>
    <xf numFmtId="165" fontId="5" fillId="0" borderId="3" xfId="3" applyNumberFormat="1" applyFont="1" applyFill="1" applyBorder="1" applyAlignment="1">
      <alignment horizontal="center" vertical="center" wrapText="1"/>
    </xf>
    <xf numFmtId="165" fontId="9" fillId="8" borderId="13" xfId="3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5" fontId="5" fillId="5" borderId="1" xfId="0" applyNumberFormat="1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right"/>
    </xf>
    <xf numFmtId="165" fontId="9" fillId="13" borderId="1" xfId="3" applyNumberFormat="1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39" fillId="9" borderId="1" xfId="0" applyFont="1" applyFill="1" applyBorder="1" applyAlignment="1">
      <alignment horizontal="right" vertical="center"/>
    </xf>
    <xf numFmtId="0" fontId="39" fillId="9" borderId="1" xfId="0" applyFont="1" applyFill="1" applyBorder="1" applyAlignment="1">
      <alignment horizontal="right"/>
    </xf>
    <xf numFmtId="0" fontId="28" fillId="4" borderId="3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9" fillId="9" borderId="3" xfId="0" applyFont="1" applyFill="1" applyBorder="1" applyAlignment="1">
      <alignment horizontal="right"/>
    </xf>
    <xf numFmtId="165" fontId="9" fillId="8" borderId="28" xfId="3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left"/>
    </xf>
    <xf numFmtId="0" fontId="9" fillId="10" borderId="1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/>
    </xf>
    <xf numFmtId="0" fontId="5" fillId="7" borderId="13" xfId="0" applyFont="1" applyFill="1" applyBorder="1" applyAlignment="1">
      <alignment horizontal="left" vertical="center" indent="2"/>
    </xf>
    <xf numFmtId="0" fontId="5" fillId="7" borderId="12" xfId="0" applyFont="1" applyFill="1" applyBorder="1" applyAlignment="1">
      <alignment horizontal="left" vertical="center" indent="2"/>
    </xf>
    <xf numFmtId="0" fontId="3" fillId="8" borderId="1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 vertical="center"/>
    </xf>
    <xf numFmtId="0" fontId="20" fillId="7" borderId="13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/>
    </xf>
    <xf numFmtId="0" fontId="39" fillId="12" borderId="1" xfId="0" applyFont="1" applyFill="1" applyBorder="1" applyAlignment="1">
      <alignment horizontal="right"/>
    </xf>
    <xf numFmtId="0" fontId="9" fillId="10" borderId="12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right"/>
    </xf>
    <xf numFmtId="0" fontId="19" fillId="8" borderId="1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65" fontId="9" fillId="8" borderId="1" xfId="0" applyNumberFormat="1" applyFont="1" applyFill="1" applyBorder="1" applyAlignment="1">
      <alignment horizontal="center"/>
    </xf>
    <xf numFmtId="0" fontId="9" fillId="6" borderId="1" xfId="0" applyFont="1" applyFill="1" applyBorder="1" applyAlignment="1">
      <alignment horizontal="right"/>
    </xf>
    <xf numFmtId="0" fontId="3" fillId="4" borderId="12" xfId="0" applyFont="1" applyFill="1" applyBorder="1" applyAlignment="1">
      <alignment horizontal="center"/>
    </xf>
    <xf numFmtId="44" fontId="39" fillId="10" borderId="11" xfId="3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169" fontId="9" fillId="8" borderId="3" xfId="3" applyNumberFormat="1" applyFont="1" applyFill="1" applyBorder="1" applyAlignment="1">
      <alignment horizontal="center"/>
    </xf>
    <xf numFmtId="44" fontId="9" fillId="8" borderId="3" xfId="3" applyFont="1" applyFill="1" applyBorder="1" applyAlignment="1">
      <alignment horizontal="center"/>
    </xf>
    <xf numFmtId="44" fontId="39" fillId="8" borderId="3" xfId="3" applyFont="1" applyFill="1" applyBorder="1" applyAlignment="1">
      <alignment horizontal="center"/>
    </xf>
    <xf numFmtId="0" fontId="41" fillId="8" borderId="6" xfId="0" applyFont="1" applyFill="1" applyBorder="1" applyAlignment="1">
      <alignment horizontal="right" vertical="center" wrapText="1"/>
    </xf>
    <xf numFmtId="0" fontId="10" fillId="8" borderId="1" xfId="0" applyFont="1" applyFill="1" applyBorder="1" applyAlignment="1">
      <alignment horizontal="center"/>
    </xf>
    <xf numFmtId="0" fontId="38" fillId="3" borderId="3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33" fillId="8" borderId="3" xfId="0" applyFont="1" applyFill="1" applyBorder="1" applyAlignment="1">
      <alignment horizontal="right"/>
    </xf>
    <xf numFmtId="0" fontId="0" fillId="6" borderId="25" xfId="0" applyFill="1" applyBorder="1" applyAlignment="1">
      <alignment horizontal="center"/>
    </xf>
    <xf numFmtId="0" fontId="3" fillId="13" borderId="21" xfId="0" applyFont="1" applyFill="1" applyBorder="1" applyAlignment="1">
      <alignment horizontal="right" vertical="center" wrapText="1"/>
    </xf>
    <xf numFmtId="0" fontId="3" fillId="13" borderId="1" xfId="0" applyFont="1" applyFill="1" applyBorder="1" applyAlignment="1">
      <alignment horizontal="right" vertical="center" wrapText="1"/>
    </xf>
    <xf numFmtId="0" fontId="3" fillId="13" borderId="13" xfId="0" applyFont="1" applyFill="1" applyBorder="1" applyAlignment="1">
      <alignment horizontal="right" vertical="center" wrapText="1"/>
    </xf>
    <xf numFmtId="0" fontId="23" fillId="13" borderId="23" xfId="0" applyFont="1" applyFill="1" applyBorder="1" applyAlignment="1">
      <alignment horizontal="right" vertical="center" wrapText="1"/>
    </xf>
    <xf numFmtId="0" fontId="23" fillId="13" borderId="8" xfId="0" applyFont="1" applyFill="1" applyBorder="1" applyAlignment="1">
      <alignment horizontal="right" vertical="center" wrapText="1"/>
    </xf>
    <xf numFmtId="0" fontId="23" fillId="13" borderId="17" xfId="0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33" fillId="7" borderId="13" xfId="0" applyFont="1" applyFill="1" applyBorder="1" applyAlignment="1">
      <alignment horizontal="center" vertical="center" wrapText="1"/>
    </xf>
    <xf numFmtId="0" fontId="33" fillId="7" borderId="2" xfId="0" applyFont="1" applyFill="1" applyBorder="1" applyAlignment="1">
      <alignment horizontal="center" vertical="center" wrapText="1"/>
    </xf>
    <xf numFmtId="0" fontId="33" fillId="7" borderId="12" xfId="0" applyFont="1" applyFill="1" applyBorder="1" applyAlignment="1">
      <alignment horizontal="center" vertical="center" wrapText="1"/>
    </xf>
    <xf numFmtId="0" fontId="11" fillId="0" borderId="0" xfId="0" quotePrefix="1" applyFont="1" applyAlignment="1">
      <alignment horizontal="left" vertical="center"/>
    </xf>
    <xf numFmtId="0" fontId="29" fillId="3" borderId="1" xfId="0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right"/>
    </xf>
    <xf numFmtId="0" fontId="3" fillId="8" borderId="4" xfId="0" applyFont="1" applyFill="1" applyBorder="1" applyAlignment="1">
      <alignment horizontal="right"/>
    </xf>
    <xf numFmtId="0" fontId="3" fillId="8" borderId="5" xfId="0" applyFont="1" applyFill="1" applyBorder="1" applyAlignment="1">
      <alignment horizontal="right"/>
    </xf>
    <xf numFmtId="0" fontId="0" fillId="10" borderId="3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11" fillId="10" borderId="1" xfId="0" quotePrefix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/>
    </xf>
    <xf numFmtId="0" fontId="28" fillId="8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3" fontId="11" fillId="8" borderId="14" xfId="0" applyNumberFormat="1" applyFont="1" applyFill="1" applyBorder="1" applyAlignment="1">
      <alignment horizontal="center" vertical="center"/>
    </xf>
    <xf numFmtId="0" fontId="11" fillId="8" borderId="10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11" fillId="8" borderId="1" xfId="0" quotePrefix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right" vertical="center" wrapText="1"/>
    </xf>
    <xf numFmtId="0" fontId="11" fillId="7" borderId="5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10" borderId="3" xfId="0" quotePrefix="1" applyFont="1" applyFill="1" applyBorder="1" applyAlignment="1">
      <alignment horizontal="center" vertical="center"/>
    </xf>
    <xf numFmtId="0" fontId="11" fillId="10" borderId="4" xfId="0" quotePrefix="1" applyFont="1" applyFill="1" applyBorder="1" applyAlignment="1">
      <alignment horizontal="center" vertical="center"/>
    </xf>
    <xf numFmtId="0" fontId="11" fillId="10" borderId="5" xfId="0" quotePrefix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vertical="center" wrapText="1"/>
    </xf>
    <xf numFmtId="0" fontId="11" fillId="7" borderId="5" xfId="0" applyFont="1" applyFill="1" applyBorder="1" applyAlignment="1">
      <alignment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10" borderId="14" xfId="0" quotePrefix="1" applyFont="1" applyFill="1" applyBorder="1" applyAlignment="1">
      <alignment horizontal="center" vertical="center"/>
    </xf>
    <xf numFmtId="0" fontId="11" fillId="10" borderId="9" xfId="0" quotePrefix="1" applyFont="1" applyFill="1" applyBorder="1" applyAlignment="1">
      <alignment horizontal="center" vertical="center"/>
    </xf>
    <xf numFmtId="0" fontId="11" fillId="10" borderId="10" xfId="0" quotePrefix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right" vertical="center"/>
    </xf>
    <xf numFmtId="0" fontId="11" fillId="7" borderId="5" xfId="0" applyFont="1" applyFill="1" applyBorder="1" applyAlignment="1">
      <alignment horizontal="right" vertical="center"/>
    </xf>
    <xf numFmtId="0" fontId="11" fillId="7" borderId="14" xfId="0" applyFont="1" applyFill="1" applyBorder="1" applyAlignment="1">
      <alignment horizontal="right" vertical="center"/>
    </xf>
    <xf numFmtId="0" fontId="11" fillId="7" borderId="10" xfId="0" applyFont="1" applyFill="1" applyBorder="1" applyAlignment="1">
      <alignment horizontal="right" vertical="center"/>
    </xf>
    <xf numFmtId="0" fontId="15" fillId="14" borderId="14" xfId="0" applyFont="1" applyFill="1" applyBorder="1" applyAlignment="1">
      <alignment horizontal="left" vertical="center" wrapText="1"/>
    </xf>
    <xf numFmtId="0" fontId="15" fillId="14" borderId="10" xfId="0" applyFont="1" applyFill="1" applyBorder="1" applyAlignment="1">
      <alignment horizontal="left" vertical="center" wrapText="1"/>
    </xf>
    <xf numFmtId="0" fontId="15" fillId="14" borderId="6" xfId="0" applyFont="1" applyFill="1" applyBorder="1" applyAlignment="1">
      <alignment horizontal="left" vertical="center" wrapText="1"/>
    </xf>
    <xf numFmtId="0" fontId="15" fillId="14" borderId="7" xfId="0" applyFont="1" applyFill="1" applyBorder="1" applyAlignment="1">
      <alignment horizontal="left" vertical="center" wrapText="1"/>
    </xf>
    <xf numFmtId="165" fontId="11" fillId="8" borderId="13" xfId="0" applyNumberFormat="1" applyFont="1" applyFill="1" applyBorder="1" applyAlignment="1">
      <alignment horizontal="center" vertical="center"/>
    </xf>
    <xf numFmtId="165" fontId="11" fillId="8" borderId="12" xfId="0" applyNumberFormat="1" applyFont="1" applyFill="1" applyBorder="1" applyAlignment="1">
      <alignment horizontal="center" vertical="center"/>
    </xf>
    <xf numFmtId="0" fontId="10" fillId="14" borderId="3" xfId="0" applyFont="1" applyFill="1" applyBorder="1" applyAlignment="1">
      <alignment horizontal="left" vertical="center" wrapText="1"/>
    </xf>
    <xf numFmtId="0" fontId="15" fillId="14" borderId="5" xfId="0" applyFont="1" applyFill="1" applyBorder="1" applyAlignment="1">
      <alignment horizontal="left" vertical="center" wrapText="1"/>
    </xf>
    <xf numFmtId="0" fontId="15" fillId="14" borderId="3" xfId="0" applyFont="1" applyFill="1" applyBorder="1" applyAlignment="1">
      <alignment horizontal="left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11" fillId="10" borderId="14" xfId="0" quotePrefix="1" applyFont="1" applyFill="1" applyBorder="1" applyAlignment="1">
      <alignment horizontal="center" vertical="center" wrapText="1"/>
    </xf>
    <xf numFmtId="0" fontId="11" fillId="10" borderId="9" xfId="0" quotePrefix="1" applyFont="1" applyFill="1" applyBorder="1" applyAlignment="1">
      <alignment horizontal="center" vertical="center" wrapText="1"/>
    </xf>
    <xf numFmtId="0" fontId="11" fillId="10" borderId="10" xfId="0" quotePrefix="1" applyFont="1" applyFill="1" applyBorder="1" applyAlignment="1">
      <alignment horizontal="center" vertical="center" wrapText="1"/>
    </xf>
  </cellXfs>
  <cellStyles count="10">
    <cellStyle name="Moeda" xfId="3" builtinId="4"/>
    <cellStyle name="Moeda 3" xfId="7" xr:uid="{D8382F33-334B-42BA-BAC3-D86B9432BDB4}"/>
    <cellStyle name="Normal" xfId="0" builtinId="0"/>
    <cellStyle name="Normal 2" xfId="1" xr:uid="{E3EB5714-AAC0-409A-A6C8-0C838A295DDD}"/>
    <cellStyle name="Porcentagem" xfId="4" builtinId="5"/>
    <cellStyle name="Porcentagem 2" xfId="6" xr:uid="{98028478-81BB-4E5C-B0CB-855B05EE8C82}"/>
    <cellStyle name="Porcentagem 2 2" xfId="9" xr:uid="{0C606F86-5485-493F-BA5A-F96C82251F63}"/>
    <cellStyle name="Porcentagem 3" xfId="5" xr:uid="{3CB55F13-B067-40A0-8D9B-BEE0D1EA6503}"/>
    <cellStyle name="Vírgula" xfId="2" builtinId="3"/>
    <cellStyle name="Vírgula 3 2" xfId="8" xr:uid="{F5BAB9CA-902A-4C06-8EFF-0E3DAFE2F391}"/>
  </cellStyles>
  <dxfs count="0"/>
  <tableStyles count="0" defaultTableStyle="TableStyleMedium2" defaultPivotStyle="PivotStyleLight16"/>
  <colors>
    <mruColors>
      <color rgb="FFC4BD97"/>
      <color rgb="FFD0D0D0"/>
      <color rgb="FFFCF8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114301</xdr:rowOff>
    </xdr:from>
    <xdr:to>
      <xdr:col>1</xdr:col>
      <xdr:colOff>495300</xdr:colOff>
      <xdr:row>0</xdr:row>
      <xdr:rowOff>387351</xdr:rowOff>
    </xdr:to>
    <xdr:pic>
      <xdr:nvPicPr>
        <xdr:cNvPr id="2" name="Imagem 1" descr="Acesso a página inicial da CAIXA">
          <a:extLst>
            <a:ext uri="{FF2B5EF4-FFF2-40B4-BE49-F238E27FC236}">
              <a16:creationId xmlns:a16="http://schemas.microsoft.com/office/drawing/2014/main" id="{9C085773-230D-4A25-B99A-67663484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14301"/>
          <a:ext cx="381000" cy="27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19239</xdr:rowOff>
    </xdr:from>
    <xdr:to>
      <xdr:col>8</xdr:col>
      <xdr:colOff>0</xdr:colOff>
      <xdr:row>6</xdr:row>
      <xdr:rowOff>10702</xdr:rowOff>
    </xdr:to>
    <xdr:sp macro="" textlink="">
      <xdr:nvSpPr>
        <xdr:cNvPr id="10" name="Retângulo 1">
          <a:extLst>
            <a:ext uri="{FF2B5EF4-FFF2-40B4-BE49-F238E27FC236}">
              <a16:creationId xmlns:a16="http://schemas.microsoft.com/office/drawing/2014/main" id="{86305D79-AE77-4DBC-8027-C173FD8B76F9}"/>
            </a:ext>
          </a:extLst>
        </xdr:cNvPr>
        <xdr:cNvSpPr/>
      </xdr:nvSpPr>
      <xdr:spPr>
        <a:xfrm>
          <a:off x="267557" y="115559"/>
          <a:ext cx="10648736" cy="1200817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100" b="1"/>
        </a:p>
        <a:p>
          <a:pPr algn="ctr"/>
          <a:r>
            <a:rPr lang="pt-BR" sz="1600" b="1"/>
            <a:t>PLANILHA</a:t>
          </a:r>
          <a:r>
            <a:rPr lang="pt-BR" sz="1600" b="1" baseline="0"/>
            <a:t> DE CUSTOS E FORMAÇÃO DE PREÇOS</a:t>
          </a:r>
        </a:p>
        <a:p>
          <a:pPr algn="ctr"/>
          <a:r>
            <a:rPr lang="pt-BR" sz="1200" b="1" baseline="0"/>
            <a:t>Prazo do contrato: 24 meses</a:t>
          </a:r>
        </a:p>
        <a:p>
          <a:pPr algn="ctr"/>
          <a:r>
            <a:rPr lang="pt-BR" sz="1200" b="1" baseline="0"/>
            <a:t>Horário da prestação dos serviços: 24 horas por dia, 7 dias por semana.</a:t>
          </a:r>
        </a:p>
        <a:p>
          <a:pPr algn="ctr"/>
          <a:r>
            <a:rPr lang="pt-BR" sz="105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(Esta planilha é meramente exemplificativa, devendo ser adequada conforme a necessidade e realidade de cada empresa) </a:t>
          </a:r>
          <a:br>
            <a:rPr lang="pt-BR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endParaRPr lang="pt-BR" sz="1100" b="1"/>
        </a:p>
      </xdr:txBody>
    </xdr:sp>
    <xdr:clientData/>
  </xdr:twoCellAnchor>
  <xdr:twoCellAnchor editAs="oneCell">
    <xdr:from>
      <xdr:col>1</xdr:col>
      <xdr:colOff>186204</xdr:colOff>
      <xdr:row>2</xdr:row>
      <xdr:rowOff>127054</xdr:rowOff>
    </xdr:from>
    <xdr:to>
      <xdr:col>2</xdr:col>
      <xdr:colOff>130548</xdr:colOff>
      <xdr:row>5</xdr:row>
      <xdr:rowOff>147915</xdr:rowOff>
    </xdr:to>
    <xdr:pic>
      <xdr:nvPicPr>
        <xdr:cNvPr id="3" name="Imagem 2" descr="Acesso a página inicial da CAIXA">
          <a:extLst>
            <a:ext uri="{FF2B5EF4-FFF2-40B4-BE49-F238E27FC236}">
              <a16:creationId xmlns:a16="http://schemas.microsoft.com/office/drawing/2014/main" id="{8BCC42FD-5246-4CBD-899C-AE037C55E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079" y="404867"/>
          <a:ext cx="788894" cy="565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406401</xdr:colOff>
      <xdr:row>1</xdr:row>
      <xdr:rowOff>0</xdr:rowOff>
    </xdr:from>
    <xdr:to>
      <xdr:col>8</xdr:col>
      <xdr:colOff>8032</xdr:colOff>
      <xdr:row>5</xdr:row>
      <xdr:rowOff>12511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10E856A1-4762-4DE4-B0E5-F28A7E8033E0}"/>
            </a:ext>
          </a:extLst>
        </xdr:cNvPr>
        <xdr:cNvSpPr/>
      </xdr:nvSpPr>
      <xdr:spPr>
        <a:xfrm>
          <a:off x="406401" y="84667"/>
          <a:ext cx="9676964" cy="668677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400" b="1" baseline="0"/>
        </a:p>
        <a:p>
          <a:pPr algn="ctr"/>
          <a:r>
            <a:rPr lang="pt-BR" sz="1400" b="1" baseline="0"/>
            <a:t>ESTIMATIVA DE PREÇOS</a:t>
          </a:r>
        </a:p>
        <a:p>
          <a:pPr algn="ctr"/>
          <a:endParaRPr lang="pt-BR" sz="1400" b="1" baseline="0"/>
        </a:p>
        <a:p>
          <a:pPr algn="ctr"/>
          <a:endParaRPr lang="pt-BR" sz="1100" b="0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100" b="1"/>
        </a:p>
      </xdr:txBody>
    </xdr:sp>
    <xdr:clientData/>
  </xdr:twoCellAnchor>
  <xdr:twoCellAnchor editAs="oneCell">
    <xdr:from>
      <xdr:col>1</xdr:col>
      <xdr:colOff>220516</xdr:colOff>
      <xdr:row>1</xdr:row>
      <xdr:rowOff>134992</xdr:rowOff>
    </xdr:from>
    <xdr:to>
      <xdr:col>1</xdr:col>
      <xdr:colOff>788894</xdr:colOff>
      <xdr:row>4</xdr:row>
      <xdr:rowOff>10584</xdr:rowOff>
    </xdr:to>
    <xdr:pic>
      <xdr:nvPicPr>
        <xdr:cNvPr id="5" name="Imagem 4" descr="Acesso a página inicial da CAIXA">
          <a:extLst>
            <a:ext uri="{FF2B5EF4-FFF2-40B4-BE49-F238E27FC236}">
              <a16:creationId xmlns:a16="http://schemas.microsoft.com/office/drawing/2014/main" id="{9AE62444-FC21-40D1-8C02-FE5A086C7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266" y="134992"/>
          <a:ext cx="568378" cy="404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F356A-AB8F-4350-9B82-51D7605A2BB6}">
  <sheetPr codeName="Planilha1">
    <tabColor theme="3" tint="9.9978637043366805E-2"/>
  </sheetPr>
  <dimension ref="B1:C19"/>
  <sheetViews>
    <sheetView showGridLines="0" workbookViewId="0">
      <selection activeCell="D9" sqref="D9"/>
    </sheetView>
  </sheetViews>
  <sheetFormatPr defaultRowHeight="15" x14ac:dyDescent="0.25"/>
  <cols>
    <col min="1" max="1" width="3.28515625" customWidth="1"/>
    <col min="2" max="2" width="28.42578125" customWidth="1"/>
    <col min="3" max="3" width="43.7109375" customWidth="1"/>
  </cols>
  <sheetData>
    <row r="1" spans="2:3" ht="37.5" customHeight="1" x14ac:dyDescent="0.25">
      <c r="B1" s="234" t="s">
        <v>0</v>
      </c>
      <c r="C1" s="235"/>
    </row>
    <row r="2" spans="2:3" x14ac:dyDescent="0.25">
      <c r="B2" s="123" t="s">
        <v>1</v>
      </c>
      <c r="C2" s="124" t="s">
        <v>2</v>
      </c>
    </row>
    <row r="3" spans="2:3" x14ac:dyDescent="0.25">
      <c r="B3" s="123" t="s">
        <v>3</v>
      </c>
      <c r="C3" s="124" t="s">
        <v>2</v>
      </c>
    </row>
    <row r="4" spans="2:3" x14ac:dyDescent="0.25">
      <c r="B4" s="123" t="s">
        <v>4</v>
      </c>
      <c r="C4" s="124" t="s">
        <v>2</v>
      </c>
    </row>
    <row r="5" spans="2:3" x14ac:dyDescent="0.25">
      <c r="B5" s="123" t="s">
        <v>5</v>
      </c>
      <c r="C5" s="124" t="s">
        <v>2</v>
      </c>
    </row>
    <row r="6" spans="2:3" x14ac:dyDescent="0.25">
      <c r="B6" s="123" t="s">
        <v>6</v>
      </c>
      <c r="C6" s="124" t="s">
        <v>2</v>
      </c>
    </row>
    <row r="7" spans="2:3" x14ac:dyDescent="0.25">
      <c r="B7" s="123" t="s">
        <v>7</v>
      </c>
      <c r="C7" s="124" t="s">
        <v>2</v>
      </c>
    </row>
    <row r="8" spans="2:3" x14ac:dyDescent="0.25">
      <c r="B8" s="123" t="s">
        <v>8</v>
      </c>
      <c r="C8" s="124" t="s">
        <v>2</v>
      </c>
    </row>
    <row r="9" spans="2:3" x14ac:dyDescent="0.25">
      <c r="B9" s="123" t="s">
        <v>9</v>
      </c>
      <c r="C9" s="124" t="s">
        <v>2</v>
      </c>
    </row>
    <row r="10" spans="2:3" x14ac:dyDescent="0.25">
      <c r="B10" s="123" t="s">
        <v>10</v>
      </c>
      <c r="C10" s="124" t="s">
        <v>2</v>
      </c>
    </row>
    <row r="11" spans="2:3" x14ac:dyDescent="0.25">
      <c r="B11" s="123" t="s">
        <v>11</v>
      </c>
      <c r="C11" s="124" t="s">
        <v>2</v>
      </c>
    </row>
    <row r="12" spans="2:3" x14ac:dyDescent="0.25">
      <c r="B12" s="123" t="s">
        <v>12</v>
      </c>
      <c r="C12" s="124" t="s">
        <v>2</v>
      </c>
    </row>
    <row r="13" spans="2:3" x14ac:dyDescent="0.25">
      <c r="B13" s="123" t="s">
        <v>13</v>
      </c>
      <c r="C13" s="124" t="s">
        <v>2</v>
      </c>
    </row>
    <row r="14" spans="2:3" x14ac:dyDescent="0.25">
      <c r="B14" s="123" t="s">
        <v>14</v>
      </c>
      <c r="C14" s="124" t="s">
        <v>2</v>
      </c>
    </row>
    <row r="15" spans="2:3" x14ac:dyDescent="0.25">
      <c r="B15" s="123" t="s">
        <v>15</v>
      </c>
      <c r="C15" s="124" t="s">
        <v>2</v>
      </c>
    </row>
    <row r="16" spans="2:3" x14ac:dyDescent="0.25">
      <c r="B16" s="123" t="s">
        <v>16</v>
      </c>
      <c r="C16" s="124" t="s">
        <v>2</v>
      </c>
    </row>
    <row r="17" spans="2:3" x14ac:dyDescent="0.25">
      <c r="B17" s="123" t="s">
        <v>17</v>
      </c>
      <c r="C17" s="124" t="s">
        <v>2</v>
      </c>
    </row>
    <row r="18" spans="2:3" x14ac:dyDescent="0.25">
      <c r="B18" s="125" t="s">
        <v>18</v>
      </c>
      <c r="C18" s="124" t="s">
        <v>2</v>
      </c>
    </row>
    <row r="19" spans="2:3" x14ac:dyDescent="0.25">
      <c r="B19" s="123" t="s">
        <v>19</v>
      </c>
      <c r="C19" s="124" t="s">
        <v>2</v>
      </c>
    </row>
  </sheetData>
  <mergeCells count="1">
    <mergeCell ref="B1:C1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ED3A5-6771-4E4A-AFDD-F02B3DBD0970}">
  <sheetPr codeName="Planilha2">
    <tabColor theme="5" tint="-0.249977111117893"/>
  </sheetPr>
  <dimension ref="B1:L149"/>
  <sheetViews>
    <sheetView showGridLines="0" tabSelected="1" topLeftCell="A77" zoomScale="80" zoomScaleNormal="80" workbookViewId="0">
      <selection activeCell="F143" sqref="F143"/>
    </sheetView>
  </sheetViews>
  <sheetFormatPr defaultRowHeight="15" x14ac:dyDescent="0.25"/>
  <cols>
    <col min="1" max="1" width="6.42578125" customWidth="1"/>
    <col min="2" max="2" width="12.28515625" customWidth="1"/>
    <col min="3" max="3" width="63.42578125" customWidth="1"/>
    <col min="4" max="4" width="18.5703125" customWidth="1"/>
    <col min="5" max="5" width="25.28515625" customWidth="1"/>
    <col min="6" max="6" width="15.140625" customWidth="1"/>
    <col min="7" max="7" width="18" style="27" customWidth="1"/>
    <col min="8" max="8" width="20.140625" customWidth="1"/>
    <col min="9" max="9" width="4.28515625" customWidth="1"/>
    <col min="10" max="11" width="8.140625" customWidth="1"/>
  </cols>
  <sheetData>
    <row r="1" spans="2:8" ht="7.5" customHeight="1" x14ac:dyDescent="0.25"/>
    <row r="6" spans="2:8" ht="33.950000000000003" customHeight="1" thickBot="1" x14ac:dyDescent="0.3"/>
    <row r="7" spans="2:8" ht="21.95" customHeight="1" thickBot="1" x14ac:dyDescent="0.3">
      <c r="B7" s="257" t="s">
        <v>20</v>
      </c>
      <c r="C7" s="257"/>
      <c r="D7" s="257"/>
      <c r="E7" s="257"/>
      <c r="F7" s="257"/>
      <c r="G7" s="257"/>
      <c r="H7" s="257"/>
    </row>
    <row r="8" spans="2:8" ht="27" x14ac:dyDescent="0.25">
      <c r="B8" s="31" t="s">
        <v>21</v>
      </c>
      <c r="C8" s="32" t="s">
        <v>22</v>
      </c>
      <c r="D8" s="33" t="s">
        <v>23</v>
      </c>
      <c r="E8" s="33" t="s">
        <v>24</v>
      </c>
      <c r="F8" s="34" t="s">
        <v>25</v>
      </c>
      <c r="G8" s="34" t="s">
        <v>26</v>
      </c>
      <c r="H8" s="35" t="s">
        <v>27</v>
      </c>
    </row>
    <row r="9" spans="2:8" x14ac:dyDescent="0.25">
      <c r="B9" s="2" t="s">
        <v>28</v>
      </c>
      <c r="C9" s="3" t="s">
        <v>29</v>
      </c>
      <c r="D9" s="144"/>
      <c r="E9" s="145"/>
      <c r="F9" s="145">
        <f>D9*E9</f>
        <v>0</v>
      </c>
      <c r="G9" s="146"/>
      <c r="H9" s="214" t="s">
        <v>30</v>
      </c>
    </row>
    <row r="10" spans="2:8" x14ac:dyDescent="0.25">
      <c r="B10" s="2" t="s">
        <v>31</v>
      </c>
      <c r="C10" s="3" t="s">
        <v>32</v>
      </c>
      <c r="D10" s="144"/>
      <c r="E10" s="145"/>
      <c r="F10" s="145">
        <f>D10*E10</f>
        <v>0</v>
      </c>
      <c r="G10" s="146"/>
      <c r="H10" s="215">
        <v>1.4</v>
      </c>
    </row>
    <row r="11" spans="2:8" x14ac:dyDescent="0.25">
      <c r="B11" s="2" t="s">
        <v>33</v>
      </c>
      <c r="C11" s="3" t="s">
        <v>34</v>
      </c>
      <c r="D11" s="144"/>
      <c r="E11" s="145"/>
      <c r="F11" s="145">
        <f t="shared" ref="F11:F34" si="0">D11*E11</f>
        <v>0</v>
      </c>
      <c r="G11" s="146"/>
      <c r="H11" s="214">
        <v>2.2000000000000002</v>
      </c>
    </row>
    <row r="12" spans="2:8" x14ac:dyDescent="0.25">
      <c r="B12" s="2" t="s">
        <v>35</v>
      </c>
      <c r="C12" s="3" t="s">
        <v>36</v>
      </c>
      <c r="D12" s="144"/>
      <c r="E12" s="145"/>
      <c r="F12" s="145">
        <f t="shared" si="0"/>
        <v>0</v>
      </c>
      <c r="G12" s="146"/>
      <c r="H12" s="214">
        <v>2.2000000000000002</v>
      </c>
    </row>
    <row r="13" spans="2:8" x14ac:dyDescent="0.25">
      <c r="B13" s="2" t="s">
        <v>37</v>
      </c>
      <c r="C13" s="147" t="s">
        <v>38</v>
      </c>
      <c r="D13" s="144"/>
      <c r="E13" s="145"/>
      <c r="F13" s="145">
        <f t="shared" si="0"/>
        <v>0</v>
      </c>
      <c r="G13" s="146"/>
      <c r="H13" s="214">
        <v>2.4</v>
      </c>
    </row>
    <row r="14" spans="2:8" x14ac:dyDescent="0.25">
      <c r="B14" s="2" t="s">
        <v>39</v>
      </c>
      <c r="C14" s="147" t="s">
        <v>40</v>
      </c>
      <c r="D14" s="144"/>
      <c r="E14" s="145"/>
      <c r="F14" s="145">
        <f>D14*E14</f>
        <v>0</v>
      </c>
      <c r="G14" s="146"/>
      <c r="H14" s="216">
        <v>3</v>
      </c>
    </row>
    <row r="15" spans="2:8" x14ac:dyDescent="0.25">
      <c r="B15" s="2" t="s">
        <v>41</v>
      </c>
      <c r="C15" s="3" t="s">
        <v>42</v>
      </c>
      <c r="D15" s="144"/>
      <c r="E15" s="145"/>
      <c r="F15" s="145">
        <f>D15*E15</f>
        <v>0</v>
      </c>
      <c r="G15" s="146"/>
      <c r="H15" s="214">
        <v>1.4</v>
      </c>
    </row>
    <row r="16" spans="2:8" ht="15.95" customHeight="1" x14ac:dyDescent="0.25">
      <c r="B16" s="2" t="s">
        <v>43</v>
      </c>
      <c r="C16" s="3" t="s">
        <v>44</v>
      </c>
      <c r="D16" s="144"/>
      <c r="E16" s="145"/>
      <c r="F16" s="145">
        <f t="shared" ref="F16:F17" si="1">D16*E16</f>
        <v>0</v>
      </c>
      <c r="G16" s="146"/>
      <c r="H16" s="216">
        <v>2</v>
      </c>
    </row>
    <row r="17" spans="2:8" x14ac:dyDescent="0.25">
      <c r="B17" s="2" t="s">
        <v>45</v>
      </c>
      <c r="C17" s="3" t="s">
        <v>46</v>
      </c>
      <c r="D17" s="144"/>
      <c r="E17" s="145"/>
      <c r="F17" s="145">
        <f t="shared" si="1"/>
        <v>0</v>
      </c>
      <c r="G17" s="146"/>
      <c r="H17" s="216">
        <v>2</v>
      </c>
    </row>
    <row r="18" spans="2:8" x14ac:dyDescent="0.25">
      <c r="B18" s="2" t="s">
        <v>47</v>
      </c>
      <c r="C18" s="3" t="s">
        <v>48</v>
      </c>
      <c r="D18" s="144"/>
      <c r="E18" s="145"/>
      <c r="F18" s="145">
        <f t="shared" si="0"/>
        <v>0</v>
      </c>
      <c r="G18" s="146"/>
      <c r="H18" s="214">
        <v>2.4</v>
      </c>
    </row>
    <row r="19" spans="2:8" x14ac:dyDescent="0.25">
      <c r="B19" s="6" t="s">
        <v>49</v>
      </c>
      <c r="C19" s="12" t="s">
        <v>50</v>
      </c>
      <c r="D19" s="144"/>
      <c r="E19" s="145"/>
      <c r="F19" s="145">
        <f t="shared" si="0"/>
        <v>0</v>
      </c>
      <c r="G19" s="146"/>
      <c r="H19" s="217" t="s">
        <v>51</v>
      </c>
    </row>
    <row r="20" spans="2:8" x14ac:dyDescent="0.25">
      <c r="B20" s="6" t="s">
        <v>52</v>
      </c>
      <c r="C20" s="12" t="s">
        <v>53</v>
      </c>
      <c r="D20" s="144"/>
      <c r="E20" s="145"/>
      <c r="F20" s="145">
        <f t="shared" si="0"/>
        <v>0</v>
      </c>
      <c r="G20" s="146"/>
      <c r="H20" s="214">
        <v>1.4</v>
      </c>
    </row>
    <row r="21" spans="2:8" x14ac:dyDescent="0.25">
      <c r="B21" s="2" t="s">
        <v>54</v>
      </c>
      <c r="C21" s="3" t="s">
        <v>55</v>
      </c>
      <c r="D21" s="144"/>
      <c r="E21" s="145"/>
      <c r="F21" s="145">
        <f t="shared" si="0"/>
        <v>0</v>
      </c>
      <c r="G21" s="146"/>
      <c r="H21" s="217" t="s">
        <v>51</v>
      </c>
    </row>
    <row r="22" spans="2:8" ht="14.45" customHeight="1" x14ac:dyDescent="0.25">
      <c r="B22" s="2" t="s">
        <v>56</v>
      </c>
      <c r="C22" s="147" t="s">
        <v>57</v>
      </c>
      <c r="D22" s="144"/>
      <c r="E22" s="145"/>
      <c r="F22" s="145">
        <f t="shared" si="0"/>
        <v>0</v>
      </c>
      <c r="G22" s="146"/>
      <c r="H22" s="217" t="s">
        <v>51</v>
      </c>
    </row>
    <row r="23" spans="2:8" x14ac:dyDescent="0.25">
      <c r="B23" s="2" t="s">
        <v>58</v>
      </c>
      <c r="C23" s="147" t="s">
        <v>59</v>
      </c>
      <c r="D23" s="144"/>
      <c r="E23" s="145"/>
      <c r="F23" s="145">
        <f t="shared" si="0"/>
        <v>0</v>
      </c>
      <c r="G23" s="146"/>
      <c r="H23" s="217" t="s">
        <v>51</v>
      </c>
    </row>
    <row r="24" spans="2:8" x14ac:dyDescent="0.25">
      <c r="B24" s="2" t="s">
        <v>60</v>
      </c>
      <c r="C24" s="3" t="s">
        <v>61</v>
      </c>
      <c r="D24" s="144"/>
      <c r="E24" s="145"/>
      <c r="F24" s="145">
        <f t="shared" si="0"/>
        <v>0</v>
      </c>
      <c r="G24" s="146"/>
      <c r="H24" s="214">
        <v>2.4</v>
      </c>
    </row>
    <row r="25" spans="2:8" x14ac:dyDescent="0.25">
      <c r="B25" s="2" t="s">
        <v>62</v>
      </c>
      <c r="C25" s="3" t="s">
        <v>63</v>
      </c>
      <c r="D25" s="144"/>
      <c r="E25" s="145"/>
      <c r="F25" s="145">
        <f t="shared" si="0"/>
        <v>0</v>
      </c>
      <c r="G25" s="146"/>
      <c r="H25" s="214">
        <v>2.4</v>
      </c>
    </row>
    <row r="26" spans="2:8" x14ac:dyDescent="0.25">
      <c r="B26" s="2" t="s">
        <v>64</v>
      </c>
      <c r="C26" s="3" t="s">
        <v>65</v>
      </c>
      <c r="D26" s="144"/>
      <c r="E26" s="145"/>
      <c r="F26" s="145">
        <f>D26*E26</f>
        <v>0</v>
      </c>
      <c r="G26" s="146"/>
      <c r="H26" s="214">
        <v>2.4</v>
      </c>
    </row>
    <row r="27" spans="2:8" x14ac:dyDescent="0.25">
      <c r="B27" s="2" t="s">
        <v>66</v>
      </c>
      <c r="C27" s="3" t="s">
        <v>67</v>
      </c>
      <c r="D27" s="144"/>
      <c r="E27" s="145"/>
      <c r="F27" s="145">
        <f t="shared" si="0"/>
        <v>0</v>
      </c>
      <c r="G27" s="146"/>
      <c r="H27" s="217" t="s">
        <v>51</v>
      </c>
    </row>
    <row r="28" spans="2:8" x14ac:dyDescent="0.25">
      <c r="B28" s="2" t="s">
        <v>68</v>
      </c>
      <c r="C28" s="3" t="s">
        <v>69</v>
      </c>
      <c r="D28" s="144"/>
      <c r="E28" s="145"/>
      <c r="F28" s="145">
        <f t="shared" si="0"/>
        <v>0</v>
      </c>
      <c r="G28" s="146"/>
      <c r="H28" s="217" t="s">
        <v>51</v>
      </c>
    </row>
    <row r="29" spans="2:8" ht="14.45" customHeight="1" x14ac:dyDescent="0.25">
      <c r="B29" s="2" t="s">
        <v>70</v>
      </c>
      <c r="C29" s="3" t="s">
        <v>71</v>
      </c>
      <c r="D29" s="144"/>
      <c r="E29" s="145"/>
      <c r="F29" s="145">
        <f t="shared" si="0"/>
        <v>0</v>
      </c>
      <c r="G29" s="146"/>
      <c r="H29" s="216">
        <v>5</v>
      </c>
    </row>
    <row r="30" spans="2:8" x14ac:dyDescent="0.25">
      <c r="B30" s="2" t="s">
        <v>72</v>
      </c>
      <c r="C30" s="3" t="s">
        <v>73</v>
      </c>
      <c r="D30" s="144"/>
      <c r="E30" s="145"/>
      <c r="F30" s="145">
        <f t="shared" si="0"/>
        <v>0</v>
      </c>
      <c r="G30" s="146"/>
      <c r="H30" s="216">
        <v>5</v>
      </c>
    </row>
    <row r="31" spans="2:8" x14ac:dyDescent="0.25">
      <c r="B31" s="2" t="s">
        <v>74</v>
      </c>
      <c r="C31" s="3" t="s">
        <v>75</v>
      </c>
      <c r="D31" s="144"/>
      <c r="E31" s="145"/>
      <c r="F31" s="145">
        <f t="shared" si="0"/>
        <v>0</v>
      </c>
      <c r="G31" s="146"/>
      <c r="H31" s="216">
        <v>5</v>
      </c>
    </row>
    <row r="32" spans="2:8" x14ac:dyDescent="0.25">
      <c r="B32" s="2" t="s">
        <v>76</v>
      </c>
      <c r="C32" s="3" t="s">
        <v>77</v>
      </c>
      <c r="D32" s="144"/>
      <c r="E32" s="145"/>
      <c r="F32" s="145">
        <f t="shared" si="0"/>
        <v>0</v>
      </c>
      <c r="G32" s="146"/>
      <c r="H32" s="216">
        <v>5</v>
      </c>
    </row>
    <row r="33" spans="2:12" x14ac:dyDescent="0.25">
      <c r="B33" s="2" t="s">
        <v>78</v>
      </c>
      <c r="C33" s="3" t="s">
        <v>79</v>
      </c>
      <c r="D33" s="144"/>
      <c r="E33" s="145"/>
      <c r="F33" s="145">
        <f t="shared" si="0"/>
        <v>0</v>
      </c>
      <c r="G33" s="146"/>
      <c r="H33" s="217" t="s">
        <v>51</v>
      </c>
    </row>
    <row r="34" spans="2:12" x14ac:dyDescent="0.25">
      <c r="B34" s="2" t="s">
        <v>80</v>
      </c>
      <c r="C34" s="3" t="s">
        <v>81</v>
      </c>
      <c r="D34" s="144"/>
      <c r="E34" s="145"/>
      <c r="F34" s="145">
        <f t="shared" si="0"/>
        <v>0</v>
      </c>
      <c r="G34" s="146"/>
      <c r="H34" s="217" t="s">
        <v>51</v>
      </c>
    </row>
    <row r="35" spans="2:12" x14ac:dyDescent="0.25">
      <c r="B35" s="197" t="s">
        <v>82</v>
      </c>
      <c r="C35" s="3" t="s">
        <v>83</v>
      </c>
      <c r="D35" s="22"/>
      <c r="E35" s="148"/>
      <c r="F35" s="145">
        <f>(F9+F10+F11)*D35</f>
        <v>0</v>
      </c>
      <c r="G35" s="146"/>
      <c r="H35" s="217" t="s">
        <v>84</v>
      </c>
    </row>
    <row r="36" spans="2:12" ht="15.75" thickBot="1" x14ac:dyDescent="0.3">
      <c r="B36" s="258" t="s">
        <v>85</v>
      </c>
      <c r="C36" s="258"/>
      <c r="D36" s="99">
        <f>SUM(D9:D35)</f>
        <v>0</v>
      </c>
      <c r="E36" s="100"/>
      <c r="F36" s="101">
        <f>SUM(F9:F35)</f>
        <v>0</v>
      </c>
      <c r="G36" s="102"/>
      <c r="H36" s="70"/>
    </row>
    <row r="37" spans="2:12" ht="21.95" customHeight="1" thickBot="1" x14ac:dyDescent="0.3">
      <c r="B37" s="257" t="s">
        <v>86</v>
      </c>
      <c r="C37" s="257"/>
      <c r="D37" s="257"/>
      <c r="E37" s="257"/>
      <c r="F37" s="257"/>
      <c r="G37" s="257"/>
      <c r="H37" s="257"/>
    </row>
    <row r="38" spans="2:12" x14ac:dyDescent="0.25">
      <c r="B38" s="280" t="s">
        <v>87</v>
      </c>
      <c r="C38" s="280"/>
      <c r="D38" s="280"/>
      <c r="E38" s="280"/>
      <c r="F38" s="280"/>
      <c r="G38" s="280"/>
      <c r="H38" s="280"/>
    </row>
    <row r="39" spans="2:12" ht="27" x14ac:dyDescent="0.25">
      <c r="B39" s="57" t="s">
        <v>88</v>
      </c>
      <c r="C39" s="58" t="s">
        <v>22</v>
      </c>
      <c r="D39" s="58" t="s">
        <v>89</v>
      </c>
      <c r="E39" s="248" t="s">
        <v>90</v>
      </c>
      <c r="F39" s="248"/>
      <c r="G39" s="57" t="s">
        <v>26</v>
      </c>
      <c r="H39" s="57" t="s">
        <v>91</v>
      </c>
    </row>
    <row r="40" spans="2:12" x14ac:dyDescent="0.25">
      <c r="B40" s="13" t="s">
        <v>28</v>
      </c>
      <c r="C40" s="5" t="s">
        <v>92</v>
      </c>
      <c r="D40" s="37"/>
      <c r="E40" s="260"/>
      <c r="F40" s="260"/>
      <c r="G40" s="11"/>
      <c r="H40" s="143"/>
      <c r="L40" s="129"/>
    </row>
    <row r="41" spans="2:12" x14ac:dyDescent="0.25">
      <c r="B41" s="13" t="s">
        <v>31</v>
      </c>
      <c r="C41" s="5" t="s">
        <v>93</v>
      </c>
      <c r="D41" s="37"/>
      <c r="E41" s="260"/>
      <c r="F41" s="260"/>
      <c r="G41" s="11"/>
      <c r="H41" s="143"/>
      <c r="L41" s="129"/>
    </row>
    <row r="42" spans="2:12" x14ac:dyDescent="0.25">
      <c r="B42" s="288" t="s">
        <v>94</v>
      </c>
      <c r="C42" s="288"/>
      <c r="D42" s="149">
        <f>SUM(D40:D41)</f>
        <v>0</v>
      </c>
      <c r="E42" s="259">
        <f>SUM(E40:F41)</f>
        <v>0</v>
      </c>
      <c r="F42" s="259"/>
      <c r="G42" s="36"/>
      <c r="H42" s="103"/>
    </row>
    <row r="43" spans="2:12" ht="14.45" customHeight="1" x14ac:dyDescent="0.25">
      <c r="B43" s="261" t="s">
        <v>95</v>
      </c>
      <c r="C43" s="261"/>
      <c r="D43" s="261"/>
      <c r="E43" s="261"/>
      <c r="F43" s="261"/>
      <c r="G43" s="261"/>
      <c r="H43" s="261"/>
    </row>
    <row r="44" spans="2:12" ht="26.1" customHeight="1" x14ac:dyDescent="0.25">
      <c r="B44" s="57" t="s">
        <v>96</v>
      </c>
      <c r="C44" s="58" t="s">
        <v>22</v>
      </c>
      <c r="D44" s="58" t="s">
        <v>89</v>
      </c>
      <c r="E44" s="248" t="s">
        <v>90</v>
      </c>
      <c r="F44" s="248"/>
      <c r="G44" s="57" t="s">
        <v>26</v>
      </c>
      <c r="H44" s="57" t="s">
        <v>91</v>
      </c>
    </row>
    <row r="45" spans="2:12" x14ac:dyDescent="0.25">
      <c r="B45" s="6" t="s">
        <v>28</v>
      </c>
      <c r="C45" s="7" t="s">
        <v>97</v>
      </c>
      <c r="D45" s="9"/>
      <c r="E45" s="254"/>
      <c r="F45" s="254"/>
      <c r="G45" s="59"/>
      <c r="H45" s="24"/>
    </row>
    <row r="46" spans="2:12" ht="14.1" customHeight="1" x14ac:dyDescent="0.25">
      <c r="B46" s="6" t="s">
        <v>31</v>
      </c>
      <c r="C46" s="8" t="s">
        <v>98</v>
      </c>
      <c r="D46" s="9"/>
      <c r="E46" s="254"/>
      <c r="F46" s="254"/>
      <c r="G46" s="56"/>
      <c r="H46" s="26"/>
    </row>
    <row r="47" spans="2:12" x14ac:dyDescent="0.25">
      <c r="B47" s="6" t="s">
        <v>33</v>
      </c>
      <c r="C47" s="8" t="s">
        <v>99</v>
      </c>
      <c r="D47" s="9"/>
      <c r="E47" s="254"/>
      <c r="F47" s="254"/>
      <c r="G47" s="56"/>
      <c r="H47" s="25"/>
    </row>
    <row r="48" spans="2:12" x14ac:dyDescent="0.25">
      <c r="B48" s="6" t="s">
        <v>35</v>
      </c>
      <c r="C48" s="8" t="s">
        <v>100</v>
      </c>
      <c r="D48" s="9"/>
      <c r="E48" s="254"/>
      <c r="F48" s="254"/>
      <c r="G48" s="56"/>
      <c r="H48" s="25"/>
    </row>
    <row r="49" spans="2:9" ht="14.45" customHeight="1" x14ac:dyDescent="0.25">
      <c r="B49" s="6" t="s">
        <v>41</v>
      </c>
      <c r="C49" s="8" t="s">
        <v>101</v>
      </c>
      <c r="D49" s="9"/>
      <c r="E49" s="256"/>
      <c r="F49" s="256"/>
      <c r="G49" s="4"/>
      <c r="H49" s="1"/>
    </row>
    <row r="50" spans="2:9" x14ac:dyDescent="0.25">
      <c r="B50" s="6" t="s">
        <v>43</v>
      </c>
      <c r="C50" s="8" t="s">
        <v>102</v>
      </c>
      <c r="D50" s="9"/>
      <c r="E50" s="254"/>
      <c r="F50" s="254"/>
      <c r="G50" s="56"/>
      <c r="H50" s="25"/>
    </row>
    <row r="51" spans="2:9" x14ac:dyDescent="0.25">
      <c r="B51" s="6" t="s">
        <v>45</v>
      </c>
      <c r="C51" s="8" t="s">
        <v>103</v>
      </c>
      <c r="D51" s="9"/>
      <c r="E51" s="254"/>
      <c r="F51" s="254"/>
      <c r="G51" s="56"/>
      <c r="H51" s="25"/>
    </row>
    <row r="52" spans="2:9" x14ac:dyDescent="0.25">
      <c r="B52" s="6" t="s">
        <v>47</v>
      </c>
      <c r="C52" s="8" t="s">
        <v>104</v>
      </c>
      <c r="D52" s="9"/>
      <c r="E52" s="254"/>
      <c r="F52" s="254"/>
      <c r="G52" s="56"/>
      <c r="H52" s="25"/>
    </row>
    <row r="53" spans="2:9" x14ac:dyDescent="0.25">
      <c r="B53" s="250" t="s">
        <v>105</v>
      </c>
      <c r="C53" s="250"/>
      <c r="D53" s="71">
        <f>SUM(D45:D52)</f>
        <v>0</v>
      </c>
      <c r="E53" s="247">
        <f>SUM(E45:F52)</f>
        <v>0</v>
      </c>
      <c r="F53" s="247"/>
      <c r="G53" s="97"/>
      <c r="H53" s="104"/>
    </row>
    <row r="54" spans="2:9" x14ac:dyDescent="0.25">
      <c r="B54" s="255" t="s">
        <v>106</v>
      </c>
      <c r="C54" s="255"/>
      <c r="D54" s="255"/>
      <c r="E54" s="255"/>
      <c r="F54" s="255"/>
      <c r="G54" s="255"/>
      <c r="H54" s="255"/>
    </row>
    <row r="55" spans="2:9" ht="27" x14ac:dyDescent="0.25">
      <c r="B55" s="57" t="s">
        <v>107</v>
      </c>
      <c r="C55" s="58" t="s">
        <v>22</v>
      </c>
      <c r="D55" s="248" t="s">
        <v>90</v>
      </c>
      <c r="E55" s="248"/>
      <c r="F55" s="248"/>
      <c r="G55" s="57" t="s">
        <v>26</v>
      </c>
      <c r="H55" s="57" t="s">
        <v>108</v>
      </c>
    </row>
    <row r="56" spans="2:9" x14ac:dyDescent="0.25">
      <c r="B56" s="2" t="s">
        <v>28</v>
      </c>
      <c r="C56" s="12" t="s">
        <v>109</v>
      </c>
      <c r="D56" s="249">
        <f>'Mémoria de Cálculo'!E15</f>
        <v>0</v>
      </c>
      <c r="E56" s="249"/>
      <c r="F56" s="249"/>
      <c r="G56" s="22"/>
      <c r="H56" s="281" t="s">
        <v>84</v>
      </c>
    </row>
    <row r="57" spans="2:9" x14ac:dyDescent="0.25">
      <c r="B57" s="2" t="s">
        <v>31</v>
      </c>
      <c r="C57" s="3" t="s">
        <v>110</v>
      </c>
      <c r="D57" s="249">
        <f>'Mémoria de Cálculo'!E29</f>
        <v>0</v>
      </c>
      <c r="E57" s="249"/>
      <c r="F57" s="249"/>
      <c r="G57" s="23"/>
      <c r="H57" s="282"/>
    </row>
    <row r="58" spans="2:9" x14ac:dyDescent="0.25">
      <c r="B58" s="2" t="s">
        <v>33</v>
      </c>
      <c r="C58" s="3" t="s">
        <v>351</v>
      </c>
      <c r="D58" s="246">
        <f>'Mémoria de Cálculo'!E38</f>
        <v>0</v>
      </c>
      <c r="E58" s="246"/>
      <c r="F58" s="246"/>
      <c r="G58" s="23"/>
      <c r="H58" s="282"/>
      <c r="I58" s="38"/>
    </row>
    <row r="59" spans="2:9" x14ac:dyDescent="0.25">
      <c r="B59" s="2" t="s">
        <v>35</v>
      </c>
      <c r="C59" s="3" t="s">
        <v>111</v>
      </c>
      <c r="D59" s="246"/>
      <c r="E59" s="246"/>
      <c r="F59" s="246"/>
      <c r="G59" s="23"/>
      <c r="H59" s="283"/>
    </row>
    <row r="60" spans="2:9" x14ac:dyDescent="0.25">
      <c r="B60" s="245" t="s">
        <v>112</v>
      </c>
      <c r="C60" s="245"/>
      <c r="D60" s="252">
        <f>SUM(D56:F59)</f>
        <v>0</v>
      </c>
      <c r="E60" s="252"/>
      <c r="F60" s="247"/>
      <c r="G60" s="75"/>
      <c r="H60" s="105"/>
    </row>
    <row r="61" spans="2:9" x14ac:dyDescent="0.25">
      <c r="B61" s="275" t="s">
        <v>113</v>
      </c>
      <c r="C61" s="275"/>
      <c r="D61" s="275"/>
      <c r="E61" s="275"/>
      <c r="F61" s="39"/>
      <c r="G61" s="39"/>
      <c r="H61" s="39"/>
    </row>
    <row r="62" spans="2:9" x14ac:dyDescent="0.25">
      <c r="B62" s="126">
        <v>2</v>
      </c>
      <c r="C62" s="126" t="s">
        <v>114</v>
      </c>
      <c r="D62" s="286" t="s">
        <v>90</v>
      </c>
      <c r="E62" s="286"/>
      <c r="F62" s="30"/>
      <c r="G62" s="30"/>
      <c r="H62" s="30"/>
    </row>
    <row r="63" spans="2:9" x14ac:dyDescent="0.25">
      <c r="B63" s="28" t="s">
        <v>115</v>
      </c>
      <c r="C63" s="29" t="s">
        <v>116</v>
      </c>
      <c r="D63" s="244">
        <f>E42</f>
        <v>0</v>
      </c>
      <c r="E63" s="244"/>
      <c r="F63" s="30"/>
      <c r="G63" s="30"/>
      <c r="H63" s="30"/>
    </row>
    <row r="64" spans="2:9" x14ac:dyDescent="0.25">
      <c r="B64" s="28" t="s">
        <v>117</v>
      </c>
      <c r="C64" s="29" t="s">
        <v>118</v>
      </c>
      <c r="D64" s="244">
        <f>E53</f>
        <v>0</v>
      </c>
      <c r="E64" s="244"/>
      <c r="F64" s="30"/>
      <c r="G64" s="30"/>
      <c r="H64" s="30"/>
    </row>
    <row r="65" spans="2:12" x14ac:dyDescent="0.25">
      <c r="B65" s="28" t="s">
        <v>119</v>
      </c>
      <c r="C65" s="29" t="s">
        <v>120</v>
      </c>
      <c r="D65" s="244">
        <f>D60</f>
        <v>0</v>
      </c>
      <c r="E65" s="244"/>
      <c r="F65" s="30"/>
      <c r="G65" s="30"/>
      <c r="H65" s="30"/>
    </row>
    <row r="66" spans="2:12" ht="15.75" thickBot="1" x14ac:dyDescent="0.3">
      <c r="B66" s="284" t="s">
        <v>121</v>
      </c>
      <c r="C66" s="284"/>
      <c r="D66" s="287">
        <f>SUM(D63:E65)</f>
        <v>0</v>
      </c>
      <c r="E66" s="287"/>
      <c r="F66" s="10"/>
      <c r="G66" s="10"/>
      <c r="H66" s="10"/>
      <c r="I66" s="38"/>
    </row>
    <row r="67" spans="2:12" ht="21.95" customHeight="1" thickBot="1" x14ac:dyDescent="0.3">
      <c r="B67" s="285" t="s">
        <v>122</v>
      </c>
      <c r="C67" s="285"/>
      <c r="D67" s="285"/>
      <c r="E67" s="285"/>
      <c r="F67" s="285"/>
      <c r="G67" s="285"/>
      <c r="H67" s="285"/>
    </row>
    <row r="68" spans="2:12" ht="27" x14ac:dyDescent="0.25">
      <c r="B68" s="151" t="s">
        <v>123</v>
      </c>
      <c r="C68" s="152" t="s">
        <v>22</v>
      </c>
      <c r="D68" s="153" t="s">
        <v>89</v>
      </c>
      <c r="E68" s="290" t="s">
        <v>90</v>
      </c>
      <c r="F68" s="290"/>
      <c r="G68" s="154" t="s">
        <v>26</v>
      </c>
      <c r="H68" s="155" t="s">
        <v>124</v>
      </c>
    </row>
    <row r="69" spans="2:12" x14ac:dyDescent="0.25">
      <c r="B69" s="138" t="s">
        <v>28</v>
      </c>
      <c r="C69" s="8" t="s">
        <v>125</v>
      </c>
      <c r="D69" s="156"/>
      <c r="E69" s="251"/>
      <c r="F69" s="251"/>
      <c r="G69" s="157"/>
      <c r="H69" s="158" t="s">
        <v>84</v>
      </c>
    </row>
    <row r="70" spans="2:12" x14ac:dyDescent="0.25">
      <c r="B70" s="159" t="s">
        <v>31</v>
      </c>
      <c r="C70" s="8" t="s">
        <v>126</v>
      </c>
      <c r="D70" s="156"/>
      <c r="E70" s="251"/>
      <c r="F70" s="251"/>
      <c r="G70" s="157"/>
      <c r="H70" s="158" t="s">
        <v>84</v>
      </c>
      <c r="J70" s="129"/>
    </row>
    <row r="71" spans="2:12" x14ac:dyDescent="0.25">
      <c r="B71" s="138" t="s">
        <v>33</v>
      </c>
      <c r="C71" s="8" t="s">
        <v>127</v>
      </c>
      <c r="D71" s="156"/>
      <c r="E71" s="251"/>
      <c r="F71" s="253"/>
      <c r="G71" s="157"/>
      <c r="H71" s="158" t="s">
        <v>84</v>
      </c>
      <c r="J71" s="129"/>
    </row>
    <row r="72" spans="2:12" x14ac:dyDescent="0.25">
      <c r="B72" s="138" t="s">
        <v>35</v>
      </c>
      <c r="C72" s="8" t="s">
        <v>128</v>
      </c>
      <c r="D72" s="156"/>
      <c r="E72" s="251"/>
      <c r="F72" s="251"/>
      <c r="G72" s="157"/>
      <c r="H72" s="158" t="s">
        <v>84</v>
      </c>
      <c r="J72" s="129"/>
    </row>
    <row r="73" spans="2:12" x14ac:dyDescent="0.25">
      <c r="B73" s="138" t="s">
        <v>41</v>
      </c>
      <c r="C73" s="8" t="s">
        <v>129</v>
      </c>
      <c r="D73" s="156"/>
      <c r="E73" s="251"/>
      <c r="F73" s="251"/>
      <c r="G73" s="157"/>
      <c r="H73" s="158" t="s">
        <v>84</v>
      </c>
      <c r="J73" s="129"/>
    </row>
    <row r="74" spans="2:12" x14ac:dyDescent="0.25">
      <c r="B74" s="198" t="s">
        <v>43</v>
      </c>
      <c r="C74" s="8" t="s">
        <v>130</v>
      </c>
      <c r="D74" s="156"/>
      <c r="E74" s="251"/>
      <c r="F74" s="251"/>
      <c r="G74" s="157"/>
      <c r="H74" s="158" t="s">
        <v>84</v>
      </c>
    </row>
    <row r="75" spans="2:12" ht="15.75" thickBot="1" x14ac:dyDescent="0.3">
      <c r="B75" s="279" t="s">
        <v>131</v>
      </c>
      <c r="C75" s="279"/>
      <c r="D75" s="160">
        <f>SUM(D69:D73)</f>
        <v>0</v>
      </c>
      <c r="E75" s="294">
        <f>SUM(E69:F72)</f>
        <v>0</v>
      </c>
      <c r="F75" s="294"/>
      <c r="G75" s="161"/>
      <c r="H75" s="162"/>
    </row>
    <row r="76" spans="2:12" ht="21.95" customHeight="1" thickBot="1" x14ac:dyDescent="0.3">
      <c r="B76" s="285" t="s">
        <v>132</v>
      </c>
      <c r="C76" s="285"/>
      <c r="D76" s="285"/>
      <c r="E76" s="285"/>
      <c r="F76" s="285"/>
      <c r="G76" s="285"/>
      <c r="H76" s="285"/>
    </row>
    <row r="77" spans="2:12" ht="27" x14ac:dyDescent="0.25">
      <c r="B77" s="151" t="s">
        <v>133</v>
      </c>
      <c r="C77" s="152" t="s">
        <v>22</v>
      </c>
      <c r="D77" s="163" t="s">
        <v>89</v>
      </c>
      <c r="E77" s="290" t="s">
        <v>90</v>
      </c>
      <c r="F77" s="290"/>
      <c r="G77" s="154" t="s">
        <v>26</v>
      </c>
      <c r="H77" s="155" t="s">
        <v>124</v>
      </c>
    </row>
    <row r="78" spans="2:12" x14ac:dyDescent="0.25">
      <c r="B78" s="138" t="s">
        <v>28</v>
      </c>
      <c r="C78" s="8" t="s">
        <v>134</v>
      </c>
      <c r="D78" s="156"/>
      <c r="E78" s="164"/>
      <c r="F78" s="65"/>
      <c r="G78" s="165"/>
      <c r="H78" s="83" t="s">
        <v>84</v>
      </c>
      <c r="L78" s="61"/>
    </row>
    <row r="79" spans="2:12" x14ac:dyDescent="0.25">
      <c r="B79" s="138" t="s">
        <v>31</v>
      </c>
      <c r="C79" s="8" t="s">
        <v>135</v>
      </c>
      <c r="D79" s="156"/>
      <c r="E79" s="291"/>
      <c r="F79" s="291"/>
      <c r="G79" s="157"/>
      <c r="H79" s="83" t="s">
        <v>84</v>
      </c>
      <c r="L79" s="61"/>
    </row>
    <row r="80" spans="2:12" x14ac:dyDescent="0.25">
      <c r="B80" s="138" t="s">
        <v>33</v>
      </c>
      <c r="C80" s="8" t="s">
        <v>136</v>
      </c>
      <c r="D80" s="156"/>
      <c r="E80" s="291"/>
      <c r="F80" s="291"/>
      <c r="G80" s="157"/>
      <c r="H80" s="83" t="s">
        <v>84</v>
      </c>
      <c r="L80" s="61"/>
    </row>
    <row r="81" spans="2:12" x14ac:dyDescent="0.25">
      <c r="B81" s="138" t="s">
        <v>35</v>
      </c>
      <c r="C81" s="8" t="s">
        <v>137</v>
      </c>
      <c r="D81" s="156"/>
      <c r="E81" s="291"/>
      <c r="F81" s="291"/>
      <c r="G81" s="157"/>
      <c r="H81" s="83" t="s">
        <v>84</v>
      </c>
      <c r="L81" s="61"/>
    </row>
    <row r="82" spans="2:12" x14ac:dyDescent="0.25">
      <c r="B82" s="138" t="s">
        <v>41</v>
      </c>
      <c r="C82" s="8" t="s">
        <v>111</v>
      </c>
      <c r="D82" s="156"/>
      <c r="E82" s="291"/>
      <c r="F82" s="291"/>
      <c r="G82" s="157"/>
      <c r="H82" s="83" t="s">
        <v>84</v>
      </c>
      <c r="L82" s="61"/>
    </row>
    <row r="83" spans="2:12" ht="15.75" thickBot="1" x14ac:dyDescent="0.3">
      <c r="B83" s="284" t="s">
        <v>138</v>
      </c>
      <c r="C83" s="284"/>
      <c r="D83" s="98">
        <f>SUM(D78:D82)</f>
        <v>0</v>
      </c>
      <c r="E83" s="292">
        <f>SUM(E78:F82)</f>
        <v>0</v>
      </c>
      <c r="F83" s="293"/>
      <c r="G83" s="72"/>
      <c r="H83" s="73"/>
      <c r="L83" s="61"/>
    </row>
    <row r="84" spans="2:12" ht="21.95" customHeight="1" thickBot="1" x14ac:dyDescent="0.3">
      <c r="B84" s="257" t="s">
        <v>139</v>
      </c>
      <c r="C84" s="257"/>
      <c r="D84" s="257"/>
      <c r="E84" s="257"/>
      <c r="F84" s="257"/>
      <c r="G84" s="257"/>
      <c r="H84" s="257"/>
      <c r="L84" s="61"/>
    </row>
    <row r="85" spans="2:12" x14ac:dyDescent="0.25">
      <c r="B85" s="289" t="s">
        <v>140</v>
      </c>
      <c r="C85" s="289"/>
      <c r="D85" s="289"/>
      <c r="E85" s="289"/>
      <c r="F85" s="289"/>
      <c r="G85" s="289"/>
      <c r="H85" s="289"/>
      <c r="L85" s="61"/>
    </row>
    <row r="86" spans="2:12" ht="27" x14ac:dyDescent="0.25">
      <c r="B86" s="43" t="s">
        <v>141</v>
      </c>
      <c r="C86" s="32" t="s">
        <v>22</v>
      </c>
      <c r="D86" s="44" t="s">
        <v>23</v>
      </c>
      <c r="E86" s="47" t="s">
        <v>24</v>
      </c>
      <c r="F86" s="48" t="s">
        <v>25</v>
      </c>
      <c r="G86" s="45" t="s">
        <v>26</v>
      </c>
      <c r="H86" s="45" t="s">
        <v>108</v>
      </c>
    </row>
    <row r="87" spans="2:12" x14ac:dyDescent="0.25">
      <c r="B87" s="42" t="s">
        <v>28</v>
      </c>
      <c r="C87" s="50" t="s">
        <v>142</v>
      </c>
      <c r="D87" s="42"/>
      <c r="E87" s="49"/>
      <c r="F87" s="49"/>
      <c r="G87" s="41"/>
      <c r="H87" s="243" t="s">
        <v>143</v>
      </c>
    </row>
    <row r="88" spans="2:12" x14ac:dyDescent="0.25">
      <c r="B88" s="42" t="s">
        <v>31</v>
      </c>
      <c r="C88" s="51" t="s">
        <v>144</v>
      </c>
      <c r="D88" s="42"/>
      <c r="E88" s="49"/>
      <c r="F88" s="49"/>
      <c r="G88" s="41"/>
      <c r="H88" s="243"/>
    </row>
    <row r="89" spans="2:12" x14ac:dyDescent="0.25">
      <c r="B89" s="42" t="s">
        <v>33</v>
      </c>
      <c r="C89" s="52" t="s">
        <v>145</v>
      </c>
      <c r="D89" s="42"/>
      <c r="E89" s="49"/>
      <c r="F89" s="49"/>
      <c r="G89" s="41"/>
      <c r="H89" s="243"/>
      <c r="K89" s="150"/>
    </row>
    <row r="90" spans="2:12" x14ac:dyDescent="0.25">
      <c r="B90" s="42" t="s">
        <v>35</v>
      </c>
      <c r="C90" s="12" t="s">
        <v>146</v>
      </c>
      <c r="D90" s="42"/>
      <c r="E90" s="49"/>
      <c r="F90" s="49"/>
      <c r="G90" s="41"/>
      <c r="H90" s="243"/>
    </row>
    <row r="91" spans="2:12" x14ac:dyDescent="0.25">
      <c r="B91" s="42" t="s">
        <v>41</v>
      </c>
      <c r="C91" s="12" t="s">
        <v>147</v>
      </c>
      <c r="D91" s="42"/>
      <c r="E91" s="49"/>
      <c r="F91" s="49"/>
      <c r="G91" s="41"/>
      <c r="H91" s="243"/>
    </row>
    <row r="92" spans="2:12" x14ac:dyDescent="0.25">
      <c r="B92" s="42" t="s">
        <v>43</v>
      </c>
      <c r="C92" s="12" t="s">
        <v>148</v>
      </c>
      <c r="D92" s="42"/>
      <c r="E92" s="49"/>
      <c r="F92" s="49"/>
      <c r="G92" s="41"/>
      <c r="H92" s="243"/>
    </row>
    <row r="93" spans="2:12" x14ac:dyDescent="0.25">
      <c r="B93" s="42" t="s">
        <v>45</v>
      </c>
      <c r="C93" s="12" t="s">
        <v>149</v>
      </c>
      <c r="D93" s="42"/>
      <c r="E93" s="49"/>
      <c r="F93" s="49"/>
      <c r="G93" s="41"/>
      <c r="H93" s="243"/>
    </row>
    <row r="94" spans="2:12" x14ac:dyDescent="0.25">
      <c r="B94" s="42" t="s">
        <v>47</v>
      </c>
      <c r="C94" s="12" t="s">
        <v>150</v>
      </c>
      <c r="D94" s="138"/>
      <c r="E94" s="49"/>
      <c r="F94" s="49"/>
      <c r="G94" s="41"/>
      <c r="H94" s="243"/>
    </row>
    <row r="95" spans="2:12" x14ac:dyDescent="0.25">
      <c r="B95" s="42" t="s">
        <v>49</v>
      </c>
      <c r="C95" s="12" t="s">
        <v>151</v>
      </c>
      <c r="D95" s="42"/>
      <c r="E95" s="49"/>
      <c r="F95" s="49"/>
      <c r="G95" s="41"/>
      <c r="H95" s="243"/>
    </row>
    <row r="96" spans="2:12" x14ac:dyDescent="0.25">
      <c r="B96" s="42" t="s">
        <v>52</v>
      </c>
      <c r="C96" s="12" t="s">
        <v>152</v>
      </c>
      <c r="D96" s="42"/>
      <c r="E96" s="49"/>
      <c r="F96" s="49"/>
      <c r="G96" s="41"/>
      <c r="H96" s="243"/>
    </row>
    <row r="97" spans="2:8" x14ac:dyDescent="0.25">
      <c r="B97" s="42" t="s">
        <v>54</v>
      </c>
      <c r="C97" s="12" t="s">
        <v>153</v>
      </c>
      <c r="D97" s="42"/>
      <c r="E97" s="49"/>
      <c r="F97" s="49"/>
      <c r="G97" s="41"/>
      <c r="H97" s="243"/>
    </row>
    <row r="98" spans="2:8" x14ac:dyDescent="0.25">
      <c r="B98" s="288" t="s">
        <v>154</v>
      </c>
      <c r="C98" s="288"/>
      <c r="D98" s="67"/>
      <c r="E98" s="74"/>
      <c r="F98" s="60">
        <f>SUM(F87:F97)</f>
        <v>0</v>
      </c>
      <c r="G98" s="69"/>
      <c r="H98" s="69"/>
    </row>
    <row r="99" spans="2:8" x14ac:dyDescent="0.25">
      <c r="B99" s="289" t="s">
        <v>155</v>
      </c>
      <c r="C99" s="289"/>
      <c r="D99" s="289"/>
      <c r="E99" s="289"/>
      <c r="F99" s="289"/>
      <c r="G99" s="289"/>
      <c r="H99" s="289"/>
    </row>
    <row r="100" spans="2:8" ht="27" x14ac:dyDescent="0.25">
      <c r="B100" s="43" t="s">
        <v>156</v>
      </c>
      <c r="C100" s="32" t="s">
        <v>22</v>
      </c>
      <c r="D100" s="44" t="s">
        <v>23</v>
      </c>
      <c r="E100" s="47" t="s">
        <v>157</v>
      </c>
      <c r="F100" s="48" t="s">
        <v>90</v>
      </c>
      <c r="G100" s="45" t="s">
        <v>26</v>
      </c>
      <c r="H100" s="46" t="s">
        <v>108</v>
      </c>
    </row>
    <row r="101" spans="2:8" x14ac:dyDescent="0.25">
      <c r="B101" s="42" t="s">
        <v>28</v>
      </c>
      <c r="C101" s="3" t="s">
        <v>158</v>
      </c>
      <c r="D101" s="42"/>
      <c r="E101" s="49"/>
      <c r="F101" s="49"/>
      <c r="G101" s="40"/>
      <c r="H101" s="243" t="s">
        <v>159</v>
      </c>
    </row>
    <row r="102" spans="2:8" x14ac:dyDescent="0.25">
      <c r="B102" s="42" t="s">
        <v>31</v>
      </c>
      <c r="C102" s="3" t="s">
        <v>160</v>
      </c>
      <c r="D102" s="42"/>
      <c r="E102" s="49"/>
      <c r="F102" s="49"/>
      <c r="G102" s="40"/>
      <c r="H102" s="243"/>
    </row>
    <row r="103" spans="2:8" x14ac:dyDescent="0.25">
      <c r="B103" s="42" t="s">
        <v>33</v>
      </c>
      <c r="C103" s="3" t="s">
        <v>161</v>
      </c>
      <c r="D103" s="42"/>
      <c r="E103" s="49"/>
      <c r="F103" s="49"/>
      <c r="G103" s="40"/>
      <c r="H103" s="243"/>
    </row>
    <row r="104" spans="2:8" x14ac:dyDescent="0.25">
      <c r="B104" s="42" t="s">
        <v>35</v>
      </c>
      <c r="C104" s="12" t="s">
        <v>162</v>
      </c>
      <c r="D104" s="42"/>
      <c r="E104" s="49"/>
      <c r="F104" s="49"/>
      <c r="G104" s="40"/>
      <c r="H104" s="243"/>
    </row>
    <row r="105" spans="2:8" x14ac:dyDescent="0.25">
      <c r="B105" s="42" t="s">
        <v>41</v>
      </c>
      <c r="C105" s="5" t="s">
        <v>163</v>
      </c>
      <c r="D105" s="42"/>
      <c r="E105" s="49"/>
      <c r="F105" s="49"/>
      <c r="G105" s="40"/>
      <c r="H105" s="243"/>
    </row>
    <row r="106" spans="2:8" x14ac:dyDescent="0.25">
      <c r="B106" s="42" t="s">
        <v>43</v>
      </c>
      <c r="C106" s="53" t="s">
        <v>164</v>
      </c>
      <c r="D106" s="42"/>
      <c r="E106" s="49"/>
      <c r="F106" s="49"/>
      <c r="G106" s="40"/>
      <c r="H106" s="243"/>
    </row>
    <row r="107" spans="2:8" x14ac:dyDescent="0.25">
      <c r="B107" s="42" t="s">
        <v>45</v>
      </c>
      <c r="C107" s="12" t="s">
        <v>165</v>
      </c>
      <c r="D107" s="42"/>
      <c r="E107" s="49"/>
      <c r="F107" s="49"/>
      <c r="G107" s="40"/>
      <c r="H107" s="243"/>
    </row>
    <row r="108" spans="2:8" x14ac:dyDescent="0.25">
      <c r="B108" s="42" t="s">
        <v>47</v>
      </c>
      <c r="C108" s="3" t="s">
        <v>166</v>
      </c>
      <c r="D108" s="42"/>
      <c r="E108" s="49"/>
      <c r="F108" s="49"/>
      <c r="G108" s="40"/>
      <c r="H108" s="243"/>
    </row>
    <row r="109" spans="2:8" x14ac:dyDescent="0.25">
      <c r="B109" s="42" t="s">
        <v>49</v>
      </c>
      <c r="C109" s="3" t="s">
        <v>167</v>
      </c>
      <c r="D109" s="42"/>
      <c r="E109" s="49"/>
      <c r="F109" s="49"/>
      <c r="G109" s="40"/>
      <c r="H109" s="243"/>
    </row>
    <row r="110" spans="2:8" x14ac:dyDescent="0.25">
      <c r="B110" s="42" t="s">
        <v>52</v>
      </c>
      <c r="C110" s="3" t="s">
        <v>168</v>
      </c>
      <c r="D110" s="137"/>
      <c r="E110" s="49"/>
      <c r="F110" s="49"/>
      <c r="G110" s="40"/>
      <c r="H110" s="243"/>
    </row>
    <row r="111" spans="2:8" x14ac:dyDescent="0.25">
      <c r="B111" s="42" t="s">
        <v>54</v>
      </c>
      <c r="C111" s="3" t="s">
        <v>169</v>
      </c>
      <c r="D111" s="42"/>
      <c r="E111" s="49"/>
      <c r="F111" s="49"/>
      <c r="G111" s="40"/>
      <c r="H111" s="243"/>
    </row>
    <row r="112" spans="2:8" x14ac:dyDescent="0.25">
      <c r="B112" s="245" t="s">
        <v>170</v>
      </c>
      <c r="C112" s="245"/>
      <c r="D112" s="127"/>
      <c r="E112" s="128"/>
      <c r="F112" s="60">
        <f>SUM(F101:F111)</f>
        <v>0</v>
      </c>
      <c r="G112" s="68"/>
      <c r="H112" s="69"/>
    </row>
    <row r="113" spans="2:8" x14ac:dyDescent="0.25">
      <c r="B113" s="275" t="s">
        <v>171</v>
      </c>
      <c r="C113" s="275"/>
      <c r="D113" s="275"/>
      <c r="E113" s="275"/>
      <c r="G113"/>
    </row>
    <row r="114" spans="2:8" x14ac:dyDescent="0.25">
      <c r="B114" s="66">
        <v>5</v>
      </c>
      <c r="C114" s="66" t="s">
        <v>172</v>
      </c>
      <c r="D114" s="276" t="s">
        <v>90</v>
      </c>
      <c r="E114" s="276"/>
      <c r="G114"/>
    </row>
    <row r="115" spans="2:8" x14ac:dyDescent="0.25">
      <c r="B115" s="28" t="s">
        <v>173</v>
      </c>
      <c r="C115" s="29" t="s">
        <v>174</v>
      </c>
      <c r="D115" s="244">
        <f>F98</f>
        <v>0</v>
      </c>
      <c r="E115" s="244"/>
      <c r="G115"/>
    </row>
    <row r="116" spans="2:8" x14ac:dyDescent="0.25">
      <c r="B116" s="28" t="s">
        <v>175</v>
      </c>
      <c r="C116" s="29" t="s">
        <v>176</v>
      </c>
      <c r="D116" s="244">
        <f>F112</f>
        <v>0</v>
      </c>
      <c r="E116" s="244"/>
    </row>
    <row r="117" spans="2:8" ht="15.75" thickBot="1" x14ac:dyDescent="0.3">
      <c r="B117" s="266" t="s">
        <v>177</v>
      </c>
      <c r="C117" s="266"/>
      <c r="D117" s="267">
        <f>SUM(D115:E116)</f>
        <v>0</v>
      </c>
      <c r="E117" s="267"/>
      <c r="G117"/>
    </row>
    <row r="118" spans="2:8" ht="21.95" customHeight="1" thickBot="1" x14ac:dyDescent="0.3">
      <c r="B118" s="257" t="s">
        <v>178</v>
      </c>
      <c r="C118" s="257"/>
      <c r="D118" s="268"/>
      <c r="E118" s="268"/>
      <c r="F118" s="257"/>
      <c r="G118" s="257"/>
      <c r="H118" s="257"/>
    </row>
    <row r="119" spans="2:8" ht="27" x14ac:dyDescent="0.25">
      <c r="B119" s="43" t="s">
        <v>179</v>
      </c>
      <c r="C119" s="271" t="s">
        <v>22</v>
      </c>
      <c r="D119" s="271"/>
      <c r="E119" s="55" t="s">
        <v>89</v>
      </c>
      <c r="F119" s="55" t="s">
        <v>90</v>
      </c>
      <c r="G119" s="45" t="s">
        <v>26</v>
      </c>
      <c r="H119" s="46" t="s">
        <v>124</v>
      </c>
    </row>
    <row r="120" spans="2:8" x14ac:dyDescent="0.25">
      <c r="B120" s="166" t="s">
        <v>28</v>
      </c>
      <c r="C120" s="270" t="s">
        <v>180</v>
      </c>
      <c r="D120" s="270"/>
      <c r="E120" s="167"/>
      <c r="F120" s="139"/>
      <c r="G120" s="168"/>
      <c r="H120" s="169" t="s">
        <v>181</v>
      </c>
    </row>
    <row r="121" spans="2:8" x14ac:dyDescent="0.25">
      <c r="B121" s="166" t="s">
        <v>31</v>
      </c>
      <c r="C121" s="272" t="s">
        <v>182</v>
      </c>
      <c r="D121" s="272"/>
      <c r="E121" s="167"/>
      <c r="F121" s="141"/>
      <c r="G121" s="168"/>
      <c r="H121" s="169" t="s">
        <v>181</v>
      </c>
    </row>
    <row r="122" spans="2:8" x14ac:dyDescent="0.25">
      <c r="B122" s="166" t="s">
        <v>33</v>
      </c>
      <c r="C122" s="170" t="s">
        <v>183</v>
      </c>
      <c r="D122" s="171"/>
      <c r="E122" s="172">
        <f>SUM(E123:E126)</f>
        <v>0</v>
      </c>
      <c r="F122" s="139"/>
      <c r="G122" s="168"/>
      <c r="H122" s="173"/>
    </row>
    <row r="123" spans="2:8" x14ac:dyDescent="0.25">
      <c r="B123" s="277" t="s">
        <v>184</v>
      </c>
      <c r="C123" s="273" t="s">
        <v>185</v>
      </c>
      <c r="D123" s="174" t="s">
        <v>186</v>
      </c>
      <c r="E123" s="175"/>
      <c r="F123" s="142"/>
      <c r="G123" s="168"/>
      <c r="H123" s="169" t="s">
        <v>187</v>
      </c>
    </row>
    <row r="124" spans="2:8" x14ac:dyDescent="0.25">
      <c r="B124" s="278"/>
      <c r="C124" s="274"/>
      <c r="D124" s="174" t="s">
        <v>188</v>
      </c>
      <c r="E124" s="167"/>
      <c r="F124" s="142"/>
      <c r="G124" s="168"/>
      <c r="H124" s="173"/>
    </row>
    <row r="125" spans="2:8" x14ac:dyDescent="0.25">
      <c r="B125" s="166" t="s">
        <v>189</v>
      </c>
      <c r="C125" s="176" t="s">
        <v>190</v>
      </c>
      <c r="D125" s="177" t="s">
        <v>191</v>
      </c>
      <c r="E125" s="167"/>
      <c r="F125" s="142"/>
      <c r="G125" s="168"/>
      <c r="H125" s="173"/>
    </row>
    <row r="126" spans="2:8" x14ac:dyDescent="0.25">
      <c r="B126" s="166" t="s">
        <v>192</v>
      </c>
      <c r="C126" s="178"/>
      <c r="D126" s="174" t="s">
        <v>97</v>
      </c>
      <c r="E126" s="179"/>
      <c r="F126" s="142"/>
      <c r="G126" s="168"/>
      <c r="H126" s="173"/>
    </row>
    <row r="127" spans="2:8" x14ac:dyDescent="0.25">
      <c r="B127" s="263" t="s">
        <v>193</v>
      </c>
      <c r="C127" s="263"/>
      <c r="D127" s="180"/>
      <c r="E127" s="181"/>
      <c r="F127" s="140">
        <f>SUM(F120:F122)</f>
        <v>0</v>
      </c>
      <c r="G127" s="181"/>
      <c r="H127" s="182"/>
    </row>
    <row r="128" spans="2:8" ht="3" customHeight="1" x14ac:dyDescent="0.25">
      <c r="B128" s="65"/>
      <c r="C128" s="65"/>
      <c r="D128" s="65"/>
      <c r="E128" s="65"/>
      <c r="F128" s="65"/>
      <c r="G128" s="183"/>
      <c r="H128" s="65"/>
    </row>
    <row r="129" spans="2:8" ht="15.75" x14ac:dyDescent="0.25">
      <c r="B129" s="269" t="s">
        <v>194</v>
      </c>
      <c r="C129" s="269"/>
      <c r="D129" s="269"/>
      <c r="E129" s="269"/>
      <c r="F129" s="269"/>
      <c r="G129" s="269"/>
      <c r="H129" s="65"/>
    </row>
    <row r="130" spans="2:8" ht="27" x14ac:dyDescent="0.25">
      <c r="B130" s="264" t="s">
        <v>195</v>
      </c>
      <c r="C130" s="265"/>
      <c r="D130" s="184" t="s">
        <v>90</v>
      </c>
      <c r="E130" s="184" t="s">
        <v>26</v>
      </c>
      <c r="F130" s="184"/>
      <c r="G130" s="185"/>
      <c r="H130" s="65"/>
    </row>
    <row r="131" spans="2:8" ht="15.75" x14ac:dyDescent="0.25">
      <c r="B131" s="2" t="s">
        <v>28</v>
      </c>
      <c r="C131" s="186" t="s">
        <v>20</v>
      </c>
      <c r="D131" s="187">
        <f>F36</f>
        <v>0</v>
      </c>
      <c r="E131" s="188"/>
      <c r="F131" s="188"/>
      <c r="G131" s="188"/>
      <c r="H131" s="65"/>
    </row>
    <row r="132" spans="2:8" ht="15.75" x14ac:dyDescent="0.25">
      <c r="B132" s="2" t="s">
        <v>31</v>
      </c>
      <c r="C132" s="186" t="s">
        <v>196</v>
      </c>
      <c r="D132" s="187">
        <f>D66</f>
        <v>0</v>
      </c>
      <c r="E132" s="188"/>
      <c r="F132" s="188"/>
      <c r="G132" s="188"/>
      <c r="H132" s="65"/>
    </row>
    <row r="133" spans="2:8" ht="15.75" x14ac:dyDescent="0.25">
      <c r="B133" s="2" t="s">
        <v>33</v>
      </c>
      <c r="C133" s="186" t="s">
        <v>197</v>
      </c>
      <c r="D133" s="187">
        <f>E75</f>
        <v>0</v>
      </c>
      <c r="E133" s="188"/>
      <c r="F133" s="188"/>
      <c r="G133" s="188"/>
      <c r="H133" s="65"/>
    </row>
    <row r="134" spans="2:8" ht="15.75" x14ac:dyDescent="0.25">
      <c r="B134" s="2" t="s">
        <v>35</v>
      </c>
      <c r="C134" s="186" t="s">
        <v>198</v>
      </c>
      <c r="D134" s="187">
        <f>E83</f>
        <v>0</v>
      </c>
      <c r="E134" s="188"/>
      <c r="F134" s="188"/>
      <c r="G134" s="188"/>
      <c r="H134" s="65"/>
    </row>
    <row r="135" spans="2:8" ht="15.75" x14ac:dyDescent="0.25">
      <c r="B135" s="2" t="s">
        <v>41</v>
      </c>
      <c r="C135" s="186" t="s">
        <v>199</v>
      </c>
      <c r="D135" s="187">
        <f>D117</f>
        <v>0</v>
      </c>
      <c r="E135" s="188"/>
      <c r="F135" s="188"/>
      <c r="G135" s="188"/>
      <c r="H135" s="65"/>
    </row>
    <row r="136" spans="2:8" ht="15.75" x14ac:dyDescent="0.25">
      <c r="B136" s="2" t="s">
        <v>43</v>
      </c>
      <c r="C136" s="186" t="s">
        <v>178</v>
      </c>
      <c r="D136" s="187">
        <f>F127</f>
        <v>0</v>
      </c>
      <c r="E136" s="188"/>
      <c r="F136" s="188"/>
      <c r="G136" s="188"/>
      <c r="H136" s="65"/>
    </row>
    <row r="137" spans="2:8" ht="26.45" customHeight="1" x14ac:dyDescent="0.25">
      <c r="B137" s="262" t="s">
        <v>200</v>
      </c>
      <c r="C137" s="262"/>
      <c r="D137" s="189">
        <f>SUM(D131:D136)</f>
        <v>0</v>
      </c>
      <c r="E137" s="218">
        <v>1</v>
      </c>
      <c r="F137" s="190"/>
      <c r="G137" s="190"/>
      <c r="H137" s="65"/>
    </row>
    <row r="139" spans="2:8" ht="15.75" thickBot="1" x14ac:dyDescent="0.3"/>
    <row r="140" spans="2:8" ht="40.5" x14ac:dyDescent="0.25">
      <c r="B140" s="238" t="s">
        <v>353</v>
      </c>
      <c r="C140" s="239"/>
      <c r="D140" s="220" t="s">
        <v>354</v>
      </c>
      <c r="E140" s="221" t="s">
        <v>355</v>
      </c>
    </row>
    <row r="141" spans="2:8" x14ac:dyDescent="0.25">
      <c r="B141" s="240" t="s">
        <v>356</v>
      </c>
      <c r="C141" s="223" t="s">
        <v>20</v>
      </c>
      <c r="D141" s="241" t="e">
        <f>SUM(D131+D132+D133+D134)/(D137-D136)</f>
        <v>#DIV/0!</v>
      </c>
      <c r="E141" s="242" t="s">
        <v>357</v>
      </c>
    </row>
    <row r="142" spans="2:8" x14ac:dyDescent="0.25">
      <c r="B142" s="240"/>
      <c r="C142" s="223" t="s">
        <v>196</v>
      </c>
      <c r="D142" s="241"/>
      <c r="E142" s="242"/>
    </row>
    <row r="143" spans="2:8" x14ac:dyDescent="0.25">
      <c r="B143" s="240"/>
      <c r="C143" s="223" t="s">
        <v>197</v>
      </c>
      <c r="D143" s="241"/>
      <c r="E143" s="242"/>
    </row>
    <row r="144" spans="2:8" x14ac:dyDescent="0.25">
      <c r="B144" s="240"/>
      <c r="C144" s="223" t="s">
        <v>198</v>
      </c>
      <c r="D144" s="241"/>
      <c r="E144" s="242"/>
    </row>
    <row r="145" spans="2:5" ht="27" x14ac:dyDescent="0.25">
      <c r="B145" s="222" t="s">
        <v>358</v>
      </c>
      <c r="C145" s="225" t="s">
        <v>359</v>
      </c>
      <c r="D145" s="224" t="e">
        <f>D115/(D137-D136)</f>
        <v>#DIV/0!</v>
      </c>
      <c r="E145" s="233" t="s">
        <v>360</v>
      </c>
    </row>
    <row r="146" spans="2:5" x14ac:dyDescent="0.25">
      <c r="B146" s="240" t="s">
        <v>361</v>
      </c>
      <c r="C146" s="223" t="s">
        <v>362</v>
      </c>
      <c r="D146" s="52"/>
      <c r="E146" s="232"/>
    </row>
    <row r="147" spans="2:5" ht="27" x14ac:dyDescent="0.25">
      <c r="B147" s="240"/>
      <c r="C147" s="226" t="s">
        <v>363</v>
      </c>
      <c r="D147" s="227" t="e">
        <f>E101/(D137-D136)</f>
        <v>#DIV/0!</v>
      </c>
      <c r="E147" s="233" t="s">
        <v>364</v>
      </c>
    </row>
    <row r="148" spans="2:5" ht="27" x14ac:dyDescent="0.25">
      <c r="B148" s="240"/>
      <c r="C148" s="228" t="s">
        <v>365</v>
      </c>
      <c r="D148" s="229" t="e">
        <f>SUM(F102+F103+F104+F105+F106+F107+F108+F109+F110)/(D137-D136)</f>
        <v>#DIV/0!</v>
      </c>
      <c r="E148" s="233" t="s">
        <v>366</v>
      </c>
    </row>
    <row r="149" spans="2:5" ht="15.75" thickBot="1" x14ac:dyDescent="0.3">
      <c r="B149" s="236" t="s">
        <v>367</v>
      </c>
      <c r="C149" s="237"/>
      <c r="D149" s="230" t="e">
        <f>SUM(D141:D148)</f>
        <v>#DIV/0!</v>
      </c>
      <c r="E149" s="231"/>
    </row>
  </sheetData>
  <mergeCells count="84">
    <mergeCell ref="B42:C42"/>
    <mergeCell ref="B99:H99"/>
    <mergeCell ref="B76:H76"/>
    <mergeCell ref="B85:H85"/>
    <mergeCell ref="B98:C98"/>
    <mergeCell ref="E77:F77"/>
    <mergeCell ref="E79:F79"/>
    <mergeCell ref="E80:F80"/>
    <mergeCell ref="E81:F81"/>
    <mergeCell ref="E82:F82"/>
    <mergeCell ref="E83:F83"/>
    <mergeCell ref="B84:H84"/>
    <mergeCell ref="B83:C83"/>
    <mergeCell ref="D58:F58"/>
    <mergeCell ref="E75:F75"/>
    <mergeCell ref="E68:F68"/>
    <mergeCell ref="E46:F46"/>
    <mergeCell ref="B75:C75"/>
    <mergeCell ref="B60:C60"/>
    <mergeCell ref="B38:H38"/>
    <mergeCell ref="E39:F39"/>
    <mergeCell ref="E70:F70"/>
    <mergeCell ref="E72:F72"/>
    <mergeCell ref="H56:H59"/>
    <mergeCell ref="B61:E61"/>
    <mergeCell ref="B66:C66"/>
    <mergeCell ref="B67:H67"/>
    <mergeCell ref="D65:E65"/>
    <mergeCell ref="D64:E64"/>
    <mergeCell ref="D63:E63"/>
    <mergeCell ref="D62:E62"/>
    <mergeCell ref="D66:E66"/>
    <mergeCell ref="B137:C137"/>
    <mergeCell ref="H87:H97"/>
    <mergeCell ref="B127:C127"/>
    <mergeCell ref="B130:C130"/>
    <mergeCell ref="B117:C117"/>
    <mergeCell ref="D117:E117"/>
    <mergeCell ref="B118:H118"/>
    <mergeCell ref="B129:G129"/>
    <mergeCell ref="C120:D120"/>
    <mergeCell ref="C119:D119"/>
    <mergeCell ref="C121:D121"/>
    <mergeCell ref="C123:C124"/>
    <mergeCell ref="B113:E113"/>
    <mergeCell ref="D114:E114"/>
    <mergeCell ref="D115:E115"/>
    <mergeCell ref="B123:B124"/>
    <mergeCell ref="E47:F47"/>
    <mergeCell ref="B54:H54"/>
    <mergeCell ref="E49:F49"/>
    <mergeCell ref="B7:H7"/>
    <mergeCell ref="B36:C36"/>
    <mergeCell ref="B37:H37"/>
    <mergeCell ref="E42:F42"/>
    <mergeCell ref="E40:F40"/>
    <mergeCell ref="E41:F41"/>
    <mergeCell ref="E50:F50"/>
    <mergeCell ref="E51:F51"/>
    <mergeCell ref="E52:F52"/>
    <mergeCell ref="E48:F48"/>
    <mergeCell ref="B43:H43"/>
    <mergeCell ref="E44:F44"/>
    <mergeCell ref="E45:F45"/>
    <mergeCell ref="H101:H111"/>
    <mergeCell ref="D116:E116"/>
    <mergeCell ref="B112:C112"/>
    <mergeCell ref="D59:F59"/>
    <mergeCell ref="E53:F53"/>
    <mergeCell ref="D55:F55"/>
    <mergeCell ref="D56:F56"/>
    <mergeCell ref="B53:C53"/>
    <mergeCell ref="D57:F57"/>
    <mergeCell ref="E69:F69"/>
    <mergeCell ref="E74:F74"/>
    <mergeCell ref="E73:F73"/>
    <mergeCell ref="D60:F60"/>
    <mergeCell ref="E71:F71"/>
    <mergeCell ref="B149:C149"/>
    <mergeCell ref="B140:C140"/>
    <mergeCell ref="B141:B144"/>
    <mergeCell ref="D141:D144"/>
    <mergeCell ref="E141:E144"/>
    <mergeCell ref="B146:B148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9BC62-EE9F-4F7A-BAE2-6D7CF5B9E8CA}">
  <dimension ref="A1:L46"/>
  <sheetViews>
    <sheetView zoomScale="90" zoomScaleNormal="90" workbookViewId="0">
      <selection activeCell="H22" sqref="H22"/>
    </sheetView>
  </sheetViews>
  <sheetFormatPr defaultColWidth="27.42578125" defaultRowHeight="12" x14ac:dyDescent="0.2"/>
  <cols>
    <col min="1" max="1" width="24" style="106" customWidth="1"/>
    <col min="2" max="2" width="59.42578125" style="213" customWidth="1"/>
    <col min="3" max="3" width="15.5703125" style="106" customWidth="1"/>
    <col min="4" max="4" width="20.5703125" style="106" customWidth="1"/>
    <col min="5" max="5" width="1.5703125" style="106" customWidth="1"/>
    <col min="6" max="6" width="21" style="106" hidden="1" customWidth="1"/>
    <col min="7" max="7" width="1.85546875" style="106" customWidth="1"/>
    <col min="8" max="8" width="22.28515625" style="106" customWidth="1"/>
    <col min="9" max="9" width="14.42578125" style="106" customWidth="1"/>
    <col min="10" max="10" width="20.28515625" style="106" bestFit="1" customWidth="1"/>
    <col min="11" max="11" width="17.140625" style="106" customWidth="1"/>
    <col min="12" max="12" width="13.85546875" style="106" customWidth="1"/>
    <col min="13" max="16384" width="27.42578125" style="106"/>
  </cols>
  <sheetData>
    <row r="1" spans="1:12" ht="26.45" customHeight="1" x14ac:dyDescent="0.2">
      <c r="A1" s="298" t="s">
        <v>201</v>
      </c>
      <c r="B1" s="298"/>
      <c r="C1" s="298"/>
      <c r="D1" s="298"/>
    </row>
    <row r="2" spans="1:12" x14ac:dyDescent="0.2">
      <c r="A2" s="296" t="s">
        <v>202</v>
      </c>
      <c r="B2" s="296"/>
      <c r="C2" s="296"/>
      <c r="D2" s="296"/>
    </row>
    <row r="3" spans="1:12" ht="45" x14ac:dyDescent="0.2">
      <c r="A3" s="195" t="s">
        <v>203</v>
      </c>
      <c r="B3" s="195" t="s">
        <v>204</v>
      </c>
      <c r="C3" s="195" t="s">
        <v>349</v>
      </c>
      <c r="D3" s="195" t="s">
        <v>205</v>
      </c>
      <c r="F3" s="113" t="s">
        <v>206</v>
      </c>
      <c r="H3" s="297" t="s">
        <v>207</v>
      </c>
      <c r="I3" s="297"/>
      <c r="J3" s="297"/>
      <c r="K3" s="297"/>
      <c r="L3" s="297"/>
    </row>
    <row r="4" spans="1:12" ht="23.1" customHeight="1" x14ac:dyDescent="0.2">
      <c r="A4" s="116" t="s">
        <v>208</v>
      </c>
      <c r="B4" s="117" t="s">
        <v>209</v>
      </c>
      <c r="C4" s="205" t="s">
        <v>347</v>
      </c>
      <c r="D4" s="118"/>
      <c r="F4" s="114" t="s">
        <v>210</v>
      </c>
      <c r="H4" s="191" t="s">
        <v>211</v>
      </c>
      <c r="I4" s="191" t="s">
        <v>212</v>
      </c>
      <c r="J4" s="191" t="s">
        <v>213</v>
      </c>
      <c r="K4" s="191" t="s">
        <v>214</v>
      </c>
      <c r="L4" s="191" t="s">
        <v>215</v>
      </c>
    </row>
    <row r="5" spans="1:12" ht="14.1" customHeight="1" x14ac:dyDescent="0.2">
      <c r="A5" s="119" t="s">
        <v>216</v>
      </c>
      <c r="B5" s="211" t="s">
        <v>217</v>
      </c>
      <c r="C5" s="210">
        <v>0.05</v>
      </c>
      <c r="D5" s="118"/>
      <c r="F5" s="107">
        <v>0.05</v>
      </c>
      <c r="H5" s="192" t="s">
        <v>218</v>
      </c>
      <c r="I5" s="192" t="s">
        <v>219</v>
      </c>
      <c r="J5" s="193">
        <v>2000</v>
      </c>
      <c r="K5" s="193"/>
      <c r="L5" s="193">
        <f>ROUNDUP(K5/J5,0)</f>
        <v>0</v>
      </c>
    </row>
    <row r="6" spans="1:12" ht="24" x14ac:dyDescent="0.2">
      <c r="A6" s="120" t="s">
        <v>220</v>
      </c>
      <c r="B6" s="117" t="s">
        <v>221</v>
      </c>
      <c r="C6" s="205" t="s">
        <v>348</v>
      </c>
      <c r="D6" s="118"/>
      <c r="F6" s="108" t="s">
        <v>222</v>
      </c>
      <c r="H6" s="192" t="s">
        <v>223</v>
      </c>
      <c r="I6" s="192" t="s">
        <v>219</v>
      </c>
      <c r="J6" s="193">
        <v>5000</v>
      </c>
      <c r="K6" s="193"/>
      <c r="L6" s="193">
        <f t="shared" ref="L6:L16" si="0">ROUNDUP(K6/J6,0)</f>
        <v>0</v>
      </c>
    </row>
    <row r="7" spans="1:12" x14ac:dyDescent="0.2">
      <c r="A7" s="120" t="s">
        <v>224</v>
      </c>
      <c r="B7" s="211" t="s">
        <v>225</v>
      </c>
      <c r="C7" s="206">
        <v>230</v>
      </c>
      <c r="D7" s="118"/>
      <c r="F7" s="109">
        <v>230</v>
      </c>
      <c r="H7" s="192" t="s">
        <v>226</v>
      </c>
      <c r="I7" s="192" t="s">
        <v>227</v>
      </c>
      <c r="J7" s="193">
        <v>250000</v>
      </c>
      <c r="K7" s="193"/>
      <c r="L7" s="193">
        <f t="shared" si="0"/>
        <v>0</v>
      </c>
    </row>
    <row r="8" spans="1:12" x14ac:dyDescent="0.2">
      <c r="A8" s="120" t="s">
        <v>228</v>
      </c>
      <c r="B8" s="211" t="s">
        <v>229</v>
      </c>
      <c r="C8" s="206">
        <v>340</v>
      </c>
      <c r="D8" s="118"/>
      <c r="F8" s="109">
        <v>340</v>
      </c>
      <c r="H8" s="192" t="s">
        <v>230</v>
      </c>
      <c r="I8" s="192" t="s">
        <v>227</v>
      </c>
      <c r="J8" s="193">
        <v>400000</v>
      </c>
      <c r="K8" s="193"/>
      <c r="L8" s="193">
        <f t="shared" si="0"/>
        <v>0</v>
      </c>
    </row>
    <row r="9" spans="1:12" x14ac:dyDescent="0.2">
      <c r="A9" s="120" t="s">
        <v>231</v>
      </c>
      <c r="B9" s="211" t="s">
        <v>232</v>
      </c>
      <c r="C9" s="206">
        <v>380</v>
      </c>
      <c r="D9" s="118"/>
      <c r="F9" s="110">
        <v>380</v>
      </c>
      <c r="H9" s="192" t="s">
        <v>233</v>
      </c>
      <c r="I9" s="192" t="s">
        <v>227</v>
      </c>
      <c r="J9" s="193">
        <v>800000</v>
      </c>
      <c r="K9" s="193"/>
      <c r="L9" s="193">
        <f t="shared" si="0"/>
        <v>0</v>
      </c>
    </row>
    <row r="10" spans="1:12" x14ac:dyDescent="0.2">
      <c r="A10" s="120" t="s">
        <v>234</v>
      </c>
      <c r="B10" s="211" t="s">
        <v>235</v>
      </c>
      <c r="C10" s="206">
        <v>30</v>
      </c>
      <c r="D10" s="118"/>
      <c r="F10" s="109">
        <v>30</v>
      </c>
      <c r="H10" s="192" t="s">
        <v>236</v>
      </c>
      <c r="I10" s="192" t="s">
        <v>227</v>
      </c>
      <c r="J10" s="193">
        <v>500000</v>
      </c>
      <c r="K10" s="193"/>
      <c r="L10" s="193">
        <f t="shared" si="0"/>
        <v>0</v>
      </c>
    </row>
    <row r="11" spans="1:12" ht="24" x14ac:dyDescent="0.2">
      <c r="A11" s="120" t="s">
        <v>237</v>
      </c>
      <c r="B11" s="211" t="s">
        <v>238</v>
      </c>
      <c r="C11" s="206">
        <v>180</v>
      </c>
      <c r="D11" s="118"/>
      <c r="F11" s="109">
        <v>180</v>
      </c>
      <c r="H11" s="192" t="s">
        <v>239</v>
      </c>
      <c r="I11" s="192" t="s">
        <v>219</v>
      </c>
      <c r="J11" s="193">
        <v>45000</v>
      </c>
      <c r="K11" s="193"/>
      <c r="L11" s="193">
        <f t="shared" si="0"/>
        <v>0</v>
      </c>
    </row>
    <row r="12" spans="1:12" x14ac:dyDescent="0.2">
      <c r="A12" s="120" t="s">
        <v>240</v>
      </c>
      <c r="B12" s="121" t="s">
        <v>241</v>
      </c>
      <c r="C12" s="207">
        <v>80</v>
      </c>
      <c r="D12" s="118"/>
      <c r="F12" s="109">
        <v>90</v>
      </c>
      <c r="H12" s="192" t="s">
        <v>242</v>
      </c>
      <c r="I12" s="192" t="s">
        <v>227</v>
      </c>
      <c r="J12" s="193">
        <v>800000</v>
      </c>
      <c r="K12" s="193"/>
      <c r="L12" s="193">
        <f t="shared" si="0"/>
        <v>0</v>
      </c>
    </row>
    <row r="13" spans="1:12" x14ac:dyDescent="0.2">
      <c r="A13" s="121" t="s">
        <v>243</v>
      </c>
      <c r="B13" s="211" t="s">
        <v>244</v>
      </c>
      <c r="C13" s="206">
        <v>90</v>
      </c>
      <c r="D13" s="118"/>
      <c r="F13" s="109">
        <v>100</v>
      </c>
      <c r="H13" s="192" t="s">
        <v>245</v>
      </c>
      <c r="I13" s="192" t="s">
        <v>227</v>
      </c>
      <c r="J13" s="193">
        <v>30000</v>
      </c>
      <c r="K13" s="193"/>
      <c r="L13" s="193">
        <f t="shared" si="0"/>
        <v>0</v>
      </c>
    </row>
    <row r="14" spans="1:12" ht="24" x14ac:dyDescent="0.2">
      <c r="A14" s="121" t="s">
        <v>246</v>
      </c>
      <c r="B14" s="211" t="s">
        <v>247</v>
      </c>
      <c r="C14" s="206">
        <v>150</v>
      </c>
      <c r="D14" s="118"/>
      <c r="F14" s="109">
        <v>150</v>
      </c>
      <c r="H14" s="192" t="s">
        <v>248</v>
      </c>
      <c r="I14" s="192" t="s">
        <v>227</v>
      </c>
      <c r="J14" s="193">
        <v>20000</v>
      </c>
      <c r="K14" s="193"/>
      <c r="L14" s="193">
        <f t="shared" si="0"/>
        <v>0</v>
      </c>
    </row>
    <row r="15" spans="1:12" ht="36" x14ac:dyDescent="0.2">
      <c r="A15" s="121" t="s">
        <v>249</v>
      </c>
      <c r="B15" s="121" t="s">
        <v>250</v>
      </c>
      <c r="C15" s="207">
        <v>150</v>
      </c>
      <c r="D15" s="118"/>
      <c r="F15" s="109">
        <v>150</v>
      </c>
      <c r="H15" s="192" t="s">
        <v>251</v>
      </c>
      <c r="I15" s="192" t="s">
        <v>219</v>
      </c>
      <c r="J15" s="193">
        <v>10000</v>
      </c>
      <c r="K15" s="192"/>
      <c r="L15" s="192">
        <f t="shared" si="0"/>
        <v>0</v>
      </c>
    </row>
    <row r="16" spans="1:12" x14ac:dyDescent="0.2">
      <c r="A16" s="121" t="s">
        <v>252</v>
      </c>
      <c r="B16" s="211" t="s">
        <v>253</v>
      </c>
      <c r="C16" s="206">
        <v>704</v>
      </c>
      <c r="D16" s="118"/>
      <c r="F16" s="109">
        <v>704</v>
      </c>
      <c r="H16" s="192" t="s">
        <v>254</v>
      </c>
      <c r="I16" s="192" t="s">
        <v>219</v>
      </c>
      <c r="J16" s="193">
        <v>10000</v>
      </c>
      <c r="K16" s="192"/>
      <c r="L16" s="192">
        <f t="shared" si="0"/>
        <v>0</v>
      </c>
    </row>
    <row r="17" spans="1:12" x14ac:dyDescent="0.2">
      <c r="A17" s="121" t="s">
        <v>255</v>
      </c>
      <c r="B17" s="211" t="s">
        <v>256</v>
      </c>
      <c r="C17" s="206">
        <v>352</v>
      </c>
      <c r="D17" s="118"/>
      <c r="F17" s="109">
        <v>352</v>
      </c>
      <c r="H17" s="295" t="s">
        <v>257</v>
      </c>
      <c r="I17" s="295"/>
      <c r="J17" s="295"/>
      <c r="K17" s="295"/>
      <c r="L17" s="194">
        <f>SUM(L7:L14)</f>
        <v>0</v>
      </c>
    </row>
    <row r="18" spans="1:12" x14ac:dyDescent="0.2">
      <c r="A18" s="121" t="s">
        <v>258</v>
      </c>
      <c r="B18" s="211" t="s">
        <v>256</v>
      </c>
      <c r="C18" s="206">
        <v>352</v>
      </c>
      <c r="D18" s="118"/>
      <c r="F18" s="109">
        <v>352</v>
      </c>
    </row>
    <row r="19" spans="1:12" x14ac:dyDescent="0.2">
      <c r="A19" s="121" t="s">
        <v>259</v>
      </c>
      <c r="B19" s="212" t="s">
        <v>260</v>
      </c>
      <c r="C19" s="208">
        <v>23</v>
      </c>
      <c r="D19" s="118"/>
      <c r="F19" s="109">
        <v>23</v>
      </c>
    </row>
    <row r="20" spans="1:12" ht="24" x14ac:dyDescent="0.2">
      <c r="A20" s="121" t="s">
        <v>261</v>
      </c>
      <c r="B20" s="211" t="s">
        <v>262</v>
      </c>
      <c r="C20" s="206">
        <v>15</v>
      </c>
      <c r="D20" s="118"/>
      <c r="F20" s="109">
        <v>15</v>
      </c>
    </row>
    <row r="21" spans="1:12" x14ac:dyDescent="0.2">
      <c r="A21" s="121" t="s">
        <v>263</v>
      </c>
      <c r="B21" s="212" t="s">
        <v>264</v>
      </c>
      <c r="C21" s="208">
        <v>1</v>
      </c>
      <c r="D21" s="118"/>
      <c r="F21" s="109"/>
    </row>
    <row r="22" spans="1:12" x14ac:dyDescent="0.2">
      <c r="A22" s="121" t="s">
        <v>265</v>
      </c>
      <c r="B22" s="211" t="s">
        <v>264</v>
      </c>
      <c r="C22" s="206">
        <v>1</v>
      </c>
      <c r="D22" s="118"/>
      <c r="F22" s="109"/>
    </row>
    <row r="23" spans="1:12" x14ac:dyDescent="0.2">
      <c r="A23" s="121" t="s">
        <v>266</v>
      </c>
      <c r="B23" s="211" t="s">
        <v>264</v>
      </c>
      <c r="C23" s="206">
        <v>1</v>
      </c>
      <c r="D23" s="118"/>
      <c r="F23" s="111"/>
    </row>
    <row r="24" spans="1:12" ht="24" x14ac:dyDescent="0.2">
      <c r="A24" s="196" t="s">
        <v>267</v>
      </c>
      <c r="B24" s="196" t="s">
        <v>350</v>
      </c>
      <c r="C24" s="209">
        <v>230</v>
      </c>
      <c r="D24" s="122"/>
      <c r="F24" s="109">
        <v>230</v>
      </c>
    </row>
    <row r="25" spans="1:12" x14ac:dyDescent="0.2">
      <c r="A25" s="121" t="s">
        <v>268</v>
      </c>
      <c r="B25" s="211" t="s">
        <v>264</v>
      </c>
      <c r="C25" s="206">
        <v>1</v>
      </c>
      <c r="D25" s="118"/>
      <c r="F25" s="112"/>
    </row>
    <row r="26" spans="1:12" ht="24" x14ac:dyDescent="0.2">
      <c r="A26" s="121" t="s">
        <v>269</v>
      </c>
      <c r="B26" s="211" t="s">
        <v>264</v>
      </c>
      <c r="C26" s="206">
        <v>1</v>
      </c>
      <c r="D26" s="118"/>
      <c r="F26" s="112"/>
    </row>
    <row r="27" spans="1:12" x14ac:dyDescent="0.2">
      <c r="A27" s="121" t="s">
        <v>270</v>
      </c>
      <c r="B27" s="211" t="s">
        <v>264</v>
      </c>
      <c r="C27" s="206">
        <v>1</v>
      </c>
      <c r="D27" s="118"/>
      <c r="F27" s="112"/>
    </row>
    <row r="28" spans="1:12" ht="24" x14ac:dyDescent="0.2">
      <c r="A28" s="121" t="s">
        <v>271</v>
      </c>
      <c r="B28" s="211" t="s">
        <v>264</v>
      </c>
      <c r="C28" s="206">
        <v>1</v>
      </c>
      <c r="D28" s="118"/>
      <c r="F28" s="112"/>
    </row>
    <row r="29" spans="1:12" x14ac:dyDescent="0.2">
      <c r="A29" s="121" t="s">
        <v>272</v>
      </c>
      <c r="B29" s="211" t="s">
        <v>264</v>
      </c>
      <c r="C29" s="206">
        <v>1</v>
      </c>
      <c r="D29" s="118"/>
      <c r="F29" s="112"/>
    </row>
    <row r="30" spans="1:12" ht="12" customHeight="1" x14ac:dyDescent="0.2">
      <c r="A30" s="299" t="s">
        <v>273</v>
      </c>
      <c r="B30" s="299"/>
      <c r="C30" s="199"/>
      <c r="D30" s="115">
        <f>SUM(D4:D29)</f>
        <v>0</v>
      </c>
    </row>
    <row r="46" ht="42.6" customHeight="1" x14ac:dyDescent="0.2"/>
  </sheetData>
  <mergeCells count="5">
    <mergeCell ref="H17:K17"/>
    <mergeCell ref="A2:D2"/>
    <mergeCell ref="H3:L3"/>
    <mergeCell ref="A1:D1"/>
    <mergeCell ref="A30:B30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CFD19-D4C7-4CBB-9C03-DC7DB30E14CF}">
  <sheetPr>
    <tabColor theme="5" tint="-0.249977111117893"/>
  </sheetPr>
  <dimension ref="B1:K11"/>
  <sheetViews>
    <sheetView zoomScale="90" zoomScaleNormal="90" workbookViewId="0">
      <selection activeCell="C23" sqref="C23"/>
    </sheetView>
  </sheetViews>
  <sheetFormatPr defaultRowHeight="15" x14ac:dyDescent="0.25"/>
  <cols>
    <col min="1" max="1" width="5.85546875" customWidth="1"/>
    <col min="2" max="2" width="21.140625" customWidth="1"/>
    <col min="3" max="3" width="17" customWidth="1"/>
    <col min="4" max="4" width="21.85546875" customWidth="1"/>
    <col min="5" max="5" width="26.28515625" customWidth="1"/>
    <col min="6" max="6" width="21.5703125" customWidth="1"/>
    <col min="7" max="7" width="15" customWidth="1"/>
    <col min="8" max="8" width="15.140625" customWidth="1"/>
    <col min="9" max="9" width="13.28515625" customWidth="1"/>
    <col min="11" max="11" width="11.5703125" bestFit="1" customWidth="1"/>
  </cols>
  <sheetData>
    <row r="1" spans="2:11" ht="6.95" customHeight="1" x14ac:dyDescent="0.25"/>
    <row r="2" spans="2:11" ht="13.5" customHeight="1" x14ac:dyDescent="0.25">
      <c r="G2" s="27"/>
    </row>
    <row r="3" spans="2:11" x14ac:dyDescent="0.25">
      <c r="G3" s="27"/>
    </row>
    <row r="4" spans="2:11" x14ac:dyDescent="0.25">
      <c r="G4" s="27"/>
    </row>
    <row r="5" spans="2:11" ht="9.6" customHeight="1" x14ac:dyDescent="0.25">
      <c r="G5" s="27"/>
    </row>
    <row r="6" spans="2:11" ht="3" customHeight="1" thickBot="1" x14ac:dyDescent="0.3">
      <c r="B6" s="300"/>
      <c r="C6" s="300"/>
      <c r="D6" s="300"/>
      <c r="E6" s="300"/>
      <c r="F6" s="300"/>
      <c r="G6" s="300"/>
      <c r="H6" s="300"/>
    </row>
    <row r="7" spans="2:11" ht="30.6" customHeight="1" x14ac:dyDescent="0.25">
      <c r="B7" s="87" t="s">
        <v>274</v>
      </c>
      <c r="C7" s="88" t="s">
        <v>275</v>
      </c>
      <c r="D7" s="89" t="s">
        <v>276</v>
      </c>
      <c r="E7" s="88" t="s">
        <v>277</v>
      </c>
      <c r="F7" s="88" t="s">
        <v>278</v>
      </c>
      <c r="G7" s="88" t="s">
        <v>279</v>
      </c>
      <c r="H7" s="90" t="s">
        <v>280</v>
      </c>
    </row>
    <row r="8" spans="2:11" ht="58.5" customHeight="1" x14ac:dyDescent="0.25">
      <c r="B8" s="91" t="s">
        <v>281</v>
      </c>
      <c r="C8" s="84" t="s">
        <v>282</v>
      </c>
      <c r="D8" s="78" t="s">
        <v>283</v>
      </c>
      <c r="E8" s="76">
        <v>0</v>
      </c>
      <c r="F8" s="85">
        <v>2457337</v>
      </c>
      <c r="G8" s="86">
        <v>0.84219999999999995</v>
      </c>
      <c r="H8" s="92">
        <f>G8*E8</f>
        <v>0</v>
      </c>
    </row>
    <row r="9" spans="2:11" ht="58.5" customHeight="1" x14ac:dyDescent="0.25">
      <c r="B9" s="91" t="s">
        <v>284</v>
      </c>
      <c r="C9" s="84" t="s">
        <v>285</v>
      </c>
      <c r="D9" s="78" t="s">
        <v>286</v>
      </c>
      <c r="E9" s="76">
        <v>0</v>
      </c>
      <c r="F9" s="85">
        <v>55826</v>
      </c>
      <c r="G9" s="86">
        <v>0.1578</v>
      </c>
      <c r="H9" s="92">
        <f>G9*E9</f>
        <v>0</v>
      </c>
      <c r="J9" s="79"/>
      <c r="K9" s="80"/>
    </row>
    <row r="10" spans="2:11" ht="32.450000000000003" customHeight="1" x14ac:dyDescent="0.25">
      <c r="B10" s="301" t="s">
        <v>287</v>
      </c>
      <c r="C10" s="302"/>
      <c r="D10" s="302"/>
      <c r="E10" s="302"/>
      <c r="F10" s="303"/>
      <c r="G10" s="303"/>
      <c r="H10" s="93">
        <f>'ANEXO III-A'!D137</f>
        <v>0</v>
      </c>
      <c r="K10" s="81"/>
    </row>
    <row r="11" spans="2:11" ht="29.1" customHeight="1" thickBot="1" x14ac:dyDescent="0.3">
      <c r="B11" s="304" t="s">
        <v>288</v>
      </c>
      <c r="C11" s="305"/>
      <c r="D11" s="305"/>
      <c r="E11" s="306"/>
      <c r="F11" s="95">
        <v>24</v>
      </c>
      <c r="G11" s="96" t="s">
        <v>289</v>
      </c>
      <c r="H11" s="94">
        <f>H10*E11</f>
        <v>0</v>
      </c>
    </row>
  </sheetData>
  <mergeCells count="3">
    <mergeCell ref="B6:H6"/>
    <mergeCell ref="B10:G10"/>
    <mergeCell ref="B11:E11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8685E-D96B-42C8-A1BA-5EFBCEC50164}">
  <sheetPr codeName="Planilha3">
    <tabColor rgb="FF002060"/>
  </sheetPr>
  <dimension ref="B1:AE57"/>
  <sheetViews>
    <sheetView showGridLines="0" topLeftCell="A42" zoomScale="78" zoomScaleNormal="78" workbookViewId="0">
      <selection activeCell="K45" sqref="K45"/>
    </sheetView>
  </sheetViews>
  <sheetFormatPr defaultRowHeight="15" x14ac:dyDescent="0.25"/>
  <cols>
    <col min="1" max="1" width="1.42578125" customWidth="1"/>
    <col min="2" max="2" width="11.5703125" customWidth="1"/>
    <col min="3" max="3" width="9.28515625" customWidth="1"/>
    <col min="4" max="4" width="11.28515625" customWidth="1"/>
    <col min="5" max="5" width="14.42578125" customWidth="1"/>
    <col min="6" max="6" width="13.42578125" customWidth="1"/>
    <col min="7" max="7" width="13" customWidth="1"/>
    <col min="8" max="8" width="12.140625" customWidth="1"/>
    <col min="9" max="9" width="12.140625" style="61" customWidth="1"/>
    <col min="10" max="10" width="12.140625" customWidth="1"/>
    <col min="11" max="11" width="12.85546875" customWidth="1"/>
    <col min="12" max="12" width="12.5703125" customWidth="1"/>
    <col min="13" max="13" width="13.42578125" customWidth="1"/>
    <col min="14" max="14" width="14.140625" customWidth="1"/>
    <col min="15" max="15" width="12.140625" customWidth="1"/>
    <col min="16" max="16" width="12.85546875" customWidth="1"/>
    <col min="17" max="20" width="12.140625" customWidth="1"/>
    <col min="21" max="22" width="13" customWidth="1"/>
    <col min="23" max="23" width="12.7109375" customWidth="1"/>
    <col min="24" max="24" width="12.140625" customWidth="1"/>
    <col min="25" max="25" width="14.28515625" customWidth="1"/>
    <col min="26" max="26" width="13.85546875" customWidth="1"/>
    <col min="27" max="27" width="13.28515625" customWidth="1"/>
    <col min="28" max="28" width="14.140625" customWidth="1"/>
    <col min="29" max="29" width="13.85546875" customWidth="1"/>
    <col min="30" max="30" width="12.140625" customWidth="1"/>
    <col min="31" max="32" width="10" customWidth="1"/>
    <col min="33" max="33" width="9.85546875" customWidth="1"/>
  </cols>
  <sheetData>
    <row r="1" spans="2:31" ht="7.5" customHeight="1" x14ac:dyDescent="0.25"/>
    <row r="2" spans="2:31" s="82" customFormat="1" ht="26.1" customHeight="1" x14ac:dyDescent="0.25">
      <c r="B2" s="312" t="s">
        <v>124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/>
    </row>
    <row r="3" spans="2:31" s="82" customFormat="1" ht="26.1" customHeight="1" x14ac:dyDescent="0.25">
      <c r="B3" s="313" t="s">
        <v>290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/>
    </row>
    <row r="4" spans="2:31" ht="17.100000000000001" customHeight="1" x14ac:dyDescent="0.25">
      <c r="B4" s="340" t="s">
        <v>291</v>
      </c>
      <c r="C4" s="341"/>
      <c r="D4" s="342"/>
      <c r="E4" s="308" t="s">
        <v>292</v>
      </c>
      <c r="F4" s="308" t="s">
        <v>293</v>
      </c>
      <c r="G4" s="308" t="s">
        <v>34</v>
      </c>
      <c r="H4" s="308" t="s">
        <v>294</v>
      </c>
      <c r="I4" s="308" t="s">
        <v>295</v>
      </c>
      <c r="J4" s="308" t="s">
        <v>296</v>
      </c>
      <c r="K4" s="308" t="s">
        <v>297</v>
      </c>
      <c r="L4" s="308" t="s">
        <v>298</v>
      </c>
      <c r="M4" s="308" t="s">
        <v>299</v>
      </c>
      <c r="N4" s="308" t="s">
        <v>48</v>
      </c>
      <c r="O4" s="308" t="s">
        <v>300</v>
      </c>
      <c r="P4" s="308" t="s">
        <v>301</v>
      </c>
      <c r="Q4" s="308" t="s">
        <v>302</v>
      </c>
      <c r="R4" s="308" t="s">
        <v>303</v>
      </c>
      <c r="S4" s="308" t="s">
        <v>304</v>
      </c>
      <c r="T4" s="308" t="s">
        <v>305</v>
      </c>
      <c r="U4" s="308" t="s">
        <v>306</v>
      </c>
      <c r="V4" s="308" t="s">
        <v>307</v>
      </c>
      <c r="W4" s="308" t="s">
        <v>308</v>
      </c>
      <c r="X4" s="308" t="s">
        <v>309</v>
      </c>
      <c r="Y4" s="308" t="s">
        <v>71</v>
      </c>
      <c r="Z4" s="308" t="s">
        <v>310</v>
      </c>
      <c r="AA4" s="308" t="s">
        <v>75</v>
      </c>
      <c r="AB4" s="308" t="s">
        <v>77</v>
      </c>
      <c r="AC4" s="308" t="s">
        <v>311</v>
      </c>
      <c r="AD4" s="308" t="s">
        <v>312</v>
      </c>
    </row>
    <row r="5" spans="2:31" ht="27.95" customHeight="1" x14ac:dyDescent="0.25">
      <c r="B5" s="343" t="s">
        <v>313</v>
      </c>
      <c r="C5" s="344"/>
      <c r="D5" s="16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</row>
    <row r="6" spans="2:31" ht="26.45" customHeight="1" x14ac:dyDescent="0.25">
      <c r="B6" s="336" t="s">
        <v>314</v>
      </c>
      <c r="C6" s="337"/>
      <c r="D6" s="21">
        <v>0.06</v>
      </c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  <c r="AB6" s="309"/>
      <c r="AC6" s="309"/>
      <c r="AD6" s="309"/>
    </row>
    <row r="7" spans="2:31" ht="33" customHeight="1" x14ac:dyDescent="0.25">
      <c r="B7" s="330" t="s">
        <v>315</v>
      </c>
      <c r="C7" s="331"/>
      <c r="D7" s="18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0"/>
    </row>
    <row r="8" spans="2:31" x14ac:dyDescent="0.25">
      <c r="B8" s="332" t="s">
        <v>316</v>
      </c>
      <c r="C8" s="332"/>
      <c r="D8" s="332"/>
      <c r="E8" s="14" cm="1">
        <f t="array" ref="E8:AD8">TRANSPOSE('ANEXO III-A'!E9:E34)</f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4">
        <v>0</v>
      </c>
      <c r="U8" s="14">
        <v>0</v>
      </c>
      <c r="V8" s="14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</row>
    <row r="9" spans="2:31" ht="14.45" customHeight="1" x14ac:dyDescent="0.25">
      <c r="B9" s="307" t="s">
        <v>317</v>
      </c>
      <c r="C9" s="307"/>
      <c r="D9" s="307"/>
      <c r="E9" s="17" cm="1">
        <f t="array" ref="E9:AD9">TRANSPOSE('ANEXO III-A'!D9:D34)</f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</row>
    <row r="10" spans="2:31" ht="14.45" customHeight="1" x14ac:dyDescent="0.25">
      <c r="B10" s="307" t="s">
        <v>318</v>
      </c>
      <c r="C10" s="307"/>
      <c r="D10" s="307"/>
      <c r="E10" s="14">
        <f>2*$D$5</f>
        <v>0</v>
      </c>
      <c r="F10" s="14">
        <f t="shared" ref="F10:AD10" si="0">2*$D$5</f>
        <v>0</v>
      </c>
      <c r="G10" s="14">
        <f t="shared" si="0"/>
        <v>0</v>
      </c>
      <c r="H10" s="14">
        <f>2*$D$5</f>
        <v>0</v>
      </c>
      <c r="I10" s="14">
        <f t="shared" si="0"/>
        <v>0</v>
      </c>
      <c r="J10" s="14">
        <f t="shared" si="0"/>
        <v>0</v>
      </c>
      <c r="K10" s="14">
        <f t="shared" si="0"/>
        <v>0</v>
      </c>
      <c r="L10" s="14">
        <f t="shared" si="0"/>
        <v>0</v>
      </c>
      <c r="M10" s="14">
        <f t="shared" si="0"/>
        <v>0</v>
      </c>
      <c r="N10" s="14">
        <f t="shared" si="0"/>
        <v>0</v>
      </c>
      <c r="O10" s="14">
        <f t="shared" si="0"/>
        <v>0</v>
      </c>
      <c r="P10" s="14">
        <f t="shared" si="0"/>
        <v>0</v>
      </c>
      <c r="Q10" s="14">
        <f t="shared" si="0"/>
        <v>0</v>
      </c>
      <c r="R10" s="14">
        <f t="shared" si="0"/>
        <v>0</v>
      </c>
      <c r="S10" s="14">
        <f t="shared" si="0"/>
        <v>0</v>
      </c>
      <c r="T10" s="14">
        <f>2*$D$5</f>
        <v>0</v>
      </c>
      <c r="U10" s="14">
        <f t="shared" si="0"/>
        <v>0</v>
      </c>
      <c r="V10" s="14">
        <f>2*$D$5</f>
        <v>0</v>
      </c>
      <c r="W10" s="14">
        <f t="shared" si="0"/>
        <v>0</v>
      </c>
      <c r="X10" s="14">
        <f t="shared" si="0"/>
        <v>0</v>
      </c>
      <c r="Y10" s="14">
        <f t="shared" si="0"/>
        <v>0</v>
      </c>
      <c r="Z10" s="14">
        <f t="shared" si="0"/>
        <v>0</v>
      </c>
      <c r="AA10" s="14">
        <f t="shared" si="0"/>
        <v>0</v>
      </c>
      <c r="AB10" s="14">
        <f t="shared" si="0"/>
        <v>0</v>
      </c>
      <c r="AC10" s="14">
        <f>2*$D$5</f>
        <v>0</v>
      </c>
      <c r="AD10" s="14">
        <f t="shared" si="0"/>
        <v>0</v>
      </c>
    </row>
    <row r="11" spans="2:31" x14ac:dyDescent="0.25">
      <c r="B11" s="307" t="s">
        <v>319</v>
      </c>
      <c r="C11" s="307"/>
      <c r="D11" s="307"/>
      <c r="E11" s="14">
        <f>E10*$D$7</f>
        <v>0</v>
      </c>
      <c r="F11" s="14">
        <f t="shared" ref="F11:G11" si="1">F10*$D$7</f>
        <v>0</v>
      </c>
      <c r="G11" s="14">
        <f t="shared" si="1"/>
        <v>0</v>
      </c>
      <c r="H11" s="14">
        <f t="shared" ref="H11:K11" si="2">H10*$D$7</f>
        <v>0</v>
      </c>
      <c r="I11" s="14">
        <f t="shared" si="2"/>
        <v>0</v>
      </c>
      <c r="J11" s="14">
        <f t="shared" si="2"/>
        <v>0</v>
      </c>
      <c r="K11" s="14">
        <f t="shared" si="2"/>
        <v>0</v>
      </c>
      <c r="L11" s="14">
        <f t="shared" ref="L11:AD11" si="3">L10*$D$7</f>
        <v>0</v>
      </c>
      <c r="M11" s="14">
        <f t="shared" si="3"/>
        <v>0</v>
      </c>
      <c r="N11" s="14">
        <f t="shared" si="3"/>
        <v>0</v>
      </c>
      <c r="O11" s="14">
        <f t="shared" si="3"/>
        <v>0</v>
      </c>
      <c r="P11" s="14">
        <f t="shared" si="3"/>
        <v>0</v>
      </c>
      <c r="Q11" s="14">
        <f t="shared" si="3"/>
        <v>0</v>
      </c>
      <c r="R11" s="14">
        <f t="shared" si="3"/>
        <v>0</v>
      </c>
      <c r="S11" s="14">
        <f t="shared" si="3"/>
        <v>0</v>
      </c>
      <c r="T11" s="14">
        <f>T10*$D$7</f>
        <v>0</v>
      </c>
      <c r="U11" s="14">
        <f t="shared" si="3"/>
        <v>0</v>
      </c>
      <c r="V11" s="14">
        <f>V10*$D$7</f>
        <v>0</v>
      </c>
      <c r="W11" s="14">
        <f t="shared" si="3"/>
        <v>0</v>
      </c>
      <c r="X11" s="14">
        <f t="shared" si="3"/>
        <v>0</v>
      </c>
      <c r="Y11" s="14">
        <f t="shared" si="3"/>
        <v>0</v>
      </c>
      <c r="Z11" s="14">
        <f t="shared" si="3"/>
        <v>0</v>
      </c>
      <c r="AA11" s="14">
        <f t="shared" si="3"/>
        <v>0</v>
      </c>
      <c r="AB11" s="14">
        <f t="shared" si="3"/>
        <v>0</v>
      </c>
      <c r="AC11" s="14">
        <f t="shared" si="3"/>
        <v>0</v>
      </c>
      <c r="AD11" s="14">
        <f t="shared" si="3"/>
        <v>0</v>
      </c>
    </row>
    <row r="12" spans="2:31" x14ac:dyDescent="0.25">
      <c r="B12" s="307" t="s">
        <v>320</v>
      </c>
      <c r="C12" s="307"/>
      <c r="D12" s="307"/>
      <c r="E12" s="14">
        <f>6%*E8</f>
        <v>0</v>
      </c>
      <c r="F12" s="14">
        <f t="shared" ref="F12:G12" si="4">6%*F8</f>
        <v>0</v>
      </c>
      <c r="G12" s="14">
        <f t="shared" si="4"/>
        <v>0</v>
      </c>
      <c r="H12" s="14">
        <f>6%*H8</f>
        <v>0</v>
      </c>
      <c r="I12" s="14">
        <f>6%*I8</f>
        <v>0</v>
      </c>
      <c r="J12" s="14">
        <f>6%*J8</f>
        <v>0</v>
      </c>
      <c r="K12" s="14">
        <f t="shared" ref="K12" si="5">6%*K8</f>
        <v>0</v>
      </c>
      <c r="L12" s="14">
        <f t="shared" ref="L12:AD12" si="6">6%*L8</f>
        <v>0</v>
      </c>
      <c r="M12" s="14">
        <f t="shared" si="6"/>
        <v>0</v>
      </c>
      <c r="N12" s="14">
        <f t="shared" si="6"/>
        <v>0</v>
      </c>
      <c r="O12" s="14">
        <f t="shared" si="6"/>
        <v>0</v>
      </c>
      <c r="P12" s="14">
        <f t="shared" si="6"/>
        <v>0</v>
      </c>
      <c r="Q12" s="14">
        <f t="shared" si="6"/>
        <v>0</v>
      </c>
      <c r="R12" s="14">
        <f t="shared" si="6"/>
        <v>0</v>
      </c>
      <c r="S12" s="14">
        <f t="shared" si="6"/>
        <v>0</v>
      </c>
      <c r="T12" s="14">
        <f>6%*T8</f>
        <v>0</v>
      </c>
      <c r="U12" s="14">
        <f t="shared" si="6"/>
        <v>0</v>
      </c>
      <c r="V12" s="14">
        <f t="shared" ref="V12" si="7">6%*V8</f>
        <v>0</v>
      </c>
      <c r="W12" s="14">
        <f t="shared" si="6"/>
        <v>0</v>
      </c>
      <c r="X12" s="14">
        <f t="shared" si="6"/>
        <v>0</v>
      </c>
      <c r="Y12" s="14">
        <f t="shared" si="6"/>
        <v>0</v>
      </c>
      <c r="Z12" s="14">
        <f t="shared" si="6"/>
        <v>0</v>
      </c>
      <c r="AA12" s="14">
        <f t="shared" si="6"/>
        <v>0</v>
      </c>
      <c r="AB12" s="14">
        <f t="shared" si="6"/>
        <v>0</v>
      </c>
      <c r="AC12" s="14">
        <f t="shared" si="6"/>
        <v>0</v>
      </c>
      <c r="AD12" s="14">
        <f t="shared" si="6"/>
        <v>0</v>
      </c>
    </row>
    <row r="13" spans="2:31" ht="14.45" customHeight="1" x14ac:dyDescent="0.25">
      <c r="B13" s="307" t="s">
        <v>321</v>
      </c>
      <c r="C13" s="307"/>
      <c r="D13" s="307"/>
      <c r="E13" s="14">
        <f>IF((E11-E12)&lt;0,0,(E11-E12))</f>
        <v>0</v>
      </c>
      <c r="F13" s="14">
        <f t="shared" ref="F13:K13" si="8">IF((F11-F12)&lt;0,0,(F11-F12))</f>
        <v>0</v>
      </c>
      <c r="G13" s="14">
        <f t="shared" si="8"/>
        <v>0</v>
      </c>
      <c r="H13" s="14">
        <f t="shared" si="8"/>
        <v>0</v>
      </c>
      <c r="I13" s="14">
        <f t="shared" si="8"/>
        <v>0</v>
      </c>
      <c r="J13" s="14">
        <f t="shared" si="8"/>
        <v>0</v>
      </c>
      <c r="K13" s="14">
        <f t="shared" si="8"/>
        <v>0</v>
      </c>
      <c r="L13" s="14">
        <f t="shared" ref="L13:AD13" si="9">IF((L11-L12)&lt;0,0,(L11-L12))</f>
        <v>0</v>
      </c>
      <c r="M13" s="14">
        <f t="shared" si="9"/>
        <v>0</v>
      </c>
      <c r="N13" s="14">
        <f t="shared" si="9"/>
        <v>0</v>
      </c>
      <c r="O13" s="14">
        <f t="shared" si="9"/>
        <v>0</v>
      </c>
      <c r="P13" s="14">
        <f t="shared" si="9"/>
        <v>0</v>
      </c>
      <c r="Q13" s="14">
        <f t="shared" si="9"/>
        <v>0</v>
      </c>
      <c r="R13" s="14">
        <f t="shared" si="9"/>
        <v>0</v>
      </c>
      <c r="S13" s="14">
        <f t="shared" si="9"/>
        <v>0</v>
      </c>
      <c r="T13" s="14">
        <f t="shared" si="9"/>
        <v>0</v>
      </c>
      <c r="U13" s="14">
        <f t="shared" si="9"/>
        <v>0</v>
      </c>
      <c r="V13" s="14">
        <f t="shared" ref="V13" si="10">IF((V11-V12)&lt;0,0,(V11-V12))</f>
        <v>0</v>
      </c>
      <c r="W13" s="14">
        <f t="shared" si="9"/>
        <v>0</v>
      </c>
      <c r="X13" s="14">
        <f t="shared" si="9"/>
        <v>0</v>
      </c>
      <c r="Y13" s="14">
        <f t="shared" si="9"/>
        <v>0</v>
      </c>
      <c r="Z13" s="14">
        <f t="shared" si="9"/>
        <v>0</v>
      </c>
      <c r="AA13" s="14">
        <f t="shared" si="9"/>
        <v>0</v>
      </c>
      <c r="AB13" s="14">
        <f t="shared" si="9"/>
        <v>0</v>
      </c>
      <c r="AC13" s="14">
        <f t="shared" si="9"/>
        <v>0</v>
      </c>
      <c r="AD13" s="14">
        <f t="shared" si="9"/>
        <v>0</v>
      </c>
    </row>
    <row r="14" spans="2:31" x14ac:dyDescent="0.25">
      <c r="B14" s="307" t="s">
        <v>322</v>
      </c>
      <c r="C14" s="307"/>
      <c r="D14" s="307"/>
      <c r="E14" s="14">
        <f>E13*E9</f>
        <v>0</v>
      </c>
      <c r="F14" s="14">
        <f t="shared" ref="F14:G14" si="11">F13*F9</f>
        <v>0</v>
      </c>
      <c r="G14" s="14">
        <f t="shared" si="11"/>
        <v>0</v>
      </c>
      <c r="H14" s="14">
        <f t="shared" ref="H14:K14" si="12">H13*H9</f>
        <v>0</v>
      </c>
      <c r="I14" s="14">
        <f t="shared" si="12"/>
        <v>0</v>
      </c>
      <c r="J14" s="14">
        <f t="shared" si="12"/>
        <v>0</v>
      </c>
      <c r="K14" s="14">
        <f t="shared" si="12"/>
        <v>0</v>
      </c>
      <c r="L14" s="14">
        <f t="shared" ref="L14:AD14" si="13">L13*L9</f>
        <v>0</v>
      </c>
      <c r="M14" s="14">
        <f t="shared" si="13"/>
        <v>0</v>
      </c>
      <c r="N14" s="14">
        <f t="shared" si="13"/>
        <v>0</v>
      </c>
      <c r="O14" s="14">
        <f t="shared" si="13"/>
        <v>0</v>
      </c>
      <c r="P14" s="14">
        <f t="shared" si="13"/>
        <v>0</v>
      </c>
      <c r="Q14" s="14">
        <f t="shared" si="13"/>
        <v>0</v>
      </c>
      <c r="R14" s="14">
        <f t="shared" si="13"/>
        <v>0</v>
      </c>
      <c r="S14" s="14">
        <f t="shared" si="13"/>
        <v>0</v>
      </c>
      <c r="T14" s="14">
        <f t="shared" si="13"/>
        <v>0</v>
      </c>
      <c r="U14" s="14">
        <f t="shared" si="13"/>
        <v>0</v>
      </c>
      <c r="V14" s="14">
        <f t="shared" ref="V14" si="14">V13*V9</f>
        <v>0</v>
      </c>
      <c r="W14" s="14">
        <f t="shared" si="13"/>
        <v>0</v>
      </c>
      <c r="X14" s="14">
        <f t="shared" si="13"/>
        <v>0</v>
      </c>
      <c r="Y14" s="14">
        <f t="shared" si="13"/>
        <v>0</v>
      </c>
      <c r="Z14" s="14">
        <f t="shared" si="13"/>
        <v>0</v>
      </c>
      <c r="AA14" s="14">
        <f t="shared" si="13"/>
        <v>0</v>
      </c>
      <c r="AB14" s="14">
        <f t="shared" si="13"/>
        <v>0</v>
      </c>
      <c r="AC14" s="14">
        <f t="shared" si="13"/>
        <v>0</v>
      </c>
      <c r="AD14" s="14">
        <f t="shared" si="13"/>
        <v>0</v>
      </c>
    </row>
    <row r="15" spans="2:31" x14ac:dyDescent="0.25">
      <c r="B15" s="319" t="s">
        <v>323</v>
      </c>
      <c r="C15" s="319"/>
      <c r="D15" s="319"/>
      <c r="E15" s="130">
        <f>SUM((E14:AD14))</f>
        <v>0</v>
      </c>
      <c r="F15" s="131"/>
      <c r="G15" s="63"/>
      <c r="I15"/>
      <c r="T15" s="64"/>
      <c r="U15" s="65"/>
      <c r="V15" s="65"/>
    </row>
    <row r="16" spans="2:31" ht="9" customHeight="1" x14ac:dyDescent="0.25">
      <c r="I16"/>
      <c r="T16" s="65"/>
      <c r="U16" s="65"/>
      <c r="V16" s="65"/>
    </row>
    <row r="17" spans="2:30" ht="14.45" customHeight="1" x14ac:dyDescent="0.25">
      <c r="B17" s="333" t="s">
        <v>324</v>
      </c>
      <c r="C17" s="334"/>
      <c r="D17" s="335"/>
      <c r="E17" s="308" t="s">
        <v>292</v>
      </c>
      <c r="F17" s="308" t="s">
        <v>293</v>
      </c>
      <c r="G17" s="308" t="s">
        <v>34</v>
      </c>
      <c r="H17" s="308" t="s">
        <v>294</v>
      </c>
      <c r="I17" s="308" t="s">
        <v>295</v>
      </c>
      <c r="J17" s="308" t="s">
        <v>296</v>
      </c>
      <c r="K17" s="308" t="s">
        <v>297</v>
      </c>
      <c r="L17" s="308" t="s">
        <v>298</v>
      </c>
      <c r="M17" s="308" t="s">
        <v>299</v>
      </c>
      <c r="N17" s="308" t="s">
        <v>48</v>
      </c>
      <c r="O17" s="308" t="s">
        <v>300</v>
      </c>
      <c r="P17" s="308" t="s">
        <v>301</v>
      </c>
      <c r="Q17" s="308" t="s">
        <v>302</v>
      </c>
      <c r="R17" s="308" t="s">
        <v>303</v>
      </c>
      <c r="S17" s="308" t="s">
        <v>304</v>
      </c>
      <c r="T17" s="308" t="s">
        <v>305</v>
      </c>
      <c r="U17" s="308" t="s">
        <v>306</v>
      </c>
      <c r="V17" s="308" t="s">
        <v>307</v>
      </c>
      <c r="W17" s="308" t="s">
        <v>308</v>
      </c>
      <c r="X17" s="308" t="s">
        <v>309</v>
      </c>
      <c r="Y17" s="308" t="s">
        <v>71</v>
      </c>
      <c r="Z17" s="308" t="s">
        <v>310</v>
      </c>
      <c r="AA17" s="308" t="s">
        <v>75</v>
      </c>
      <c r="AB17" s="308" t="s">
        <v>77</v>
      </c>
      <c r="AC17" s="308" t="s">
        <v>325</v>
      </c>
      <c r="AD17" s="308" t="s">
        <v>312</v>
      </c>
    </row>
    <row r="18" spans="2:30" x14ac:dyDescent="0.25">
      <c r="B18" s="338" t="s">
        <v>326</v>
      </c>
      <c r="C18" s="19" t="s">
        <v>327</v>
      </c>
      <c r="D18" s="16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309"/>
      <c r="AB18" s="309"/>
      <c r="AC18" s="309"/>
      <c r="AD18" s="309"/>
    </row>
    <row r="19" spans="2:30" x14ac:dyDescent="0.25">
      <c r="B19" s="339"/>
      <c r="C19" s="20" t="s">
        <v>328</v>
      </c>
      <c r="D19" s="16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  <c r="AD19" s="309"/>
    </row>
    <row r="20" spans="2:30" ht="25.5" customHeight="1" x14ac:dyDescent="0.25">
      <c r="B20" s="336" t="s">
        <v>314</v>
      </c>
      <c r="C20" s="337"/>
      <c r="D20" s="21">
        <v>0</v>
      </c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</row>
    <row r="21" spans="2:30" ht="21.95" customHeight="1" x14ac:dyDescent="0.25">
      <c r="B21" s="330" t="s">
        <v>315</v>
      </c>
      <c r="C21" s="331"/>
      <c r="D21" s="18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10"/>
      <c r="AA21" s="310"/>
      <c r="AB21" s="310"/>
      <c r="AC21" s="310"/>
      <c r="AD21" s="310"/>
    </row>
    <row r="22" spans="2:30" x14ac:dyDescent="0.25">
      <c r="B22" s="332" t="s">
        <v>316</v>
      </c>
      <c r="C22" s="332"/>
      <c r="D22" s="332"/>
      <c r="E22" s="14" cm="1">
        <f t="array" ref="E22:AD22">TRANSPOSE('ANEXO III-A'!E9:E34)</f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4">
        <v>0</v>
      </c>
      <c r="U22" s="14">
        <v>0</v>
      </c>
      <c r="V22" s="14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</row>
    <row r="23" spans="2:30" x14ac:dyDescent="0.25">
      <c r="B23" s="307" t="s">
        <v>317</v>
      </c>
      <c r="C23" s="307"/>
      <c r="D23" s="307"/>
      <c r="E23" s="17" cm="1">
        <f t="array" ref="E23:AD23">TRANSPOSE('ANEXO III-A'!D9:D34)</f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</row>
    <row r="24" spans="2:30" x14ac:dyDescent="0.25">
      <c r="B24" s="307" t="s">
        <v>329</v>
      </c>
      <c r="C24" s="307"/>
      <c r="D24" s="307"/>
      <c r="E24" s="14">
        <f>D18</f>
        <v>0</v>
      </c>
      <c r="F24" s="14">
        <f>D18</f>
        <v>0</v>
      </c>
      <c r="G24" s="14">
        <f t="shared" ref="G24:J24" si="15">$D$19</f>
        <v>0</v>
      </c>
      <c r="H24" s="14">
        <f t="shared" si="15"/>
        <v>0</v>
      </c>
      <c r="I24" s="14">
        <f t="shared" si="15"/>
        <v>0</v>
      </c>
      <c r="J24" s="14">
        <f t="shared" si="15"/>
        <v>0</v>
      </c>
      <c r="K24" s="14">
        <f>D18</f>
        <v>0</v>
      </c>
      <c r="L24" s="14">
        <f t="shared" ref="L24:AD24" si="16">$D$19</f>
        <v>0</v>
      </c>
      <c r="M24" s="14">
        <f t="shared" si="16"/>
        <v>0</v>
      </c>
      <c r="N24" s="14">
        <f t="shared" si="16"/>
        <v>0</v>
      </c>
      <c r="O24" s="14">
        <f t="shared" si="16"/>
        <v>0</v>
      </c>
      <c r="P24" s="14">
        <f t="shared" si="16"/>
        <v>0</v>
      </c>
      <c r="Q24" s="14">
        <f t="shared" si="16"/>
        <v>0</v>
      </c>
      <c r="R24" s="14">
        <f t="shared" si="16"/>
        <v>0</v>
      </c>
      <c r="S24" s="14">
        <f t="shared" si="16"/>
        <v>0</v>
      </c>
      <c r="T24" s="14">
        <f>$D$19</f>
        <v>0</v>
      </c>
      <c r="U24" s="14">
        <f>$D$19</f>
        <v>0</v>
      </c>
      <c r="V24" s="14">
        <f>$D$19</f>
        <v>0</v>
      </c>
      <c r="W24" s="14">
        <f>$D$19</f>
        <v>0</v>
      </c>
      <c r="X24" s="14">
        <f t="shared" si="16"/>
        <v>0</v>
      </c>
      <c r="Y24" s="14">
        <f t="shared" si="16"/>
        <v>0</v>
      </c>
      <c r="Z24" s="14">
        <f t="shared" si="16"/>
        <v>0</v>
      </c>
      <c r="AA24" s="14">
        <f t="shared" si="16"/>
        <v>0</v>
      </c>
      <c r="AB24" s="14">
        <f t="shared" si="16"/>
        <v>0</v>
      </c>
      <c r="AC24" s="14">
        <f t="shared" si="16"/>
        <v>0</v>
      </c>
      <c r="AD24" s="14">
        <f t="shared" si="16"/>
        <v>0</v>
      </c>
    </row>
    <row r="25" spans="2:30" x14ac:dyDescent="0.25">
      <c r="B25" s="307" t="s">
        <v>330</v>
      </c>
      <c r="C25" s="307"/>
      <c r="D25" s="307"/>
      <c r="E25" s="14">
        <f>E24*$D$21</f>
        <v>0</v>
      </c>
      <c r="F25" s="14">
        <f>F24*$D$21</f>
        <v>0</v>
      </c>
      <c r="G25" s="14">
        <f t="shared" ref="G25" si="17">G24*$D$21</f>
        <v>0</v>
      </c>
      <c r="H25" s="14">
        <f t="shared" ref="H25:K25" si="18">H24*$D$21</f>
        <v>0</v>
      </c>
      <c r="I25" s="14">
        <f t="shared" si="18"/>
        <v>0</v>
      </c>
      <c r="J25" s="14">
        <f t="shared" si="18"/>
        <v>0</v>
      </c>
      <c r="K25" s="14">
        <f t="shared" si="18"/>
        <v>0</v>
      </c>
      <c r="L25" s="14">
        <f t="shared" ref="L25:AD25" si="19">L24*$D$21</f>
        <v>0</v>
      </c>
      <c r="M25" s="14">
        <f t="shared" si="19"/>
        <v>0</v>
      </c>
      <c r="N25" s="14">
        <f t="shared" si="19"/>
        <v>0</v>
      </c>
      <c r="O25" s="14">
        <f t="shared" si="19"/>
        <v>0</v>
      </c>
      <c r="P25" s="14">
        <f t="shared" si="19"/>
        <v>0</v>
      </c>
      <c r="Q25" s="14">
        <f t="shared" si="19"/>
        <v>0</v>
      </c>
      <c r="R25" s="14">
        <f t="shared" si="19"/>
        <v>0</v>
      </c>
      <c r="S25" s="14">
        <f t="shared" si="19"/>
        <v>0</v>
      </c>
      <c r="T25" s="14">
        <f t="shared" si="19"/>
        <v>0</v>
      </c>
      <c r="U25" s="14">
        <f t="shared" si="19"/>
        <v>0</v>
      </c>
      <c r="V25" s="14">
        <f t="shared" ref="V25" si="20">V24*$D$21</f>
        <v>0</v>
      </c>
      <c r="W25" s="14">
        <f t="shared" si="19"/>
        <v>0</v>
      </c>
      <c r="X25" s="14">
        <f t="shared" si="19"/>
        <v>0</v>
      </c>
      <c r="Y25" s="14">
        <f t="shared" si="19"/>
        <v>0</v>
      </c>
      <c r="Z25" s="14">
        <f t="shared" si="19"/>
        <v>0</v>
      </c>
      <c r="AA25" s="14">
        <f t="shared" si="19"/>
        <v>0</v>
      </c>
      <c r="AB25" s="14">
        <f t="shared" si="19"/>
        <v>0</v>
      </c>
      <c r="AC25" s="14">
        <f t="shared" si="19"/>
        <v>0</v>
      </c>
      <c r="AD25" s="14">
        <f t="shared" si="19"/>
        <v>0</v>
      </c>
    </row>
    <row r="26" spans="2:30" x14ac:dyDescent="0.25">
      <c r="B26" s="307" t="s">
        <v>314</v>
      </c>
      <c r="C26" s="307"/>
      <c r="D26" s="307"/>
      <c r="E26" s="14">
        <f>$D$20</f>
        <v>0</v>
      </c>
      <c r="F26" s="14">
        <f t="shared" ref="F26:AD26" si="21">$D$20</f>
        <v>0</v>
      </c>
      <c r="G26" s="14">
        <f t="shared" si="21"/>
        <v>0</v>
      </c>
      <c r="H26" s="14">
        <f t="shared" si="21"/>
        <v>0</v>
      </c>
      <c r="I26" s="14">
        <f t="shared" si="21"/>
        <v>0</v>
      </c>
      <c r="J26" s="14">
        <f t="shared" si="21"/>
        <v>0</v>
      </c>
      <c r="K26" s="14">
        <f t="shared" si="21"/>
        <v>0</v>
      </c>
      <c r="L26" s="14">
        <f t="shared" si="21"/>
        <v>0</v>
      </c>
      <c r="M26" s="14">
        <f t="shared" si="21"/>
        <v>0</v>
      </c>
      <c r="N26" s="14">
        <f t="shared" si="21"/>
        <v>0</v>
      </c>
      <c r="O26" s="14">
        <f t="shared" si="21"/>
        <v>0</v>
      </c>
      <c r="P26" s="14">
        <f t="shared" si="21"/>
        <v>0</v>
      </c>
      <c r="Q26" s="14">
        <f t="shared" si="21"/>
        <v>0</v>
      </c>
      <c r="R26" s="14">
        <f t="shared" si="21"/>
        <v>0</v>
      </c>
      <c r="S26" s="14">
        <f t="shared" si="21"/>
        <v>0</v>
      </c>
      <c r="T26" s="14">
        <f t="shared" si="21"/>
        <v>0</v>
      </c>
      <c r="U26" s="14">
        <f t="shared" si="21"/>
        <v>0</v>
      </c>
      <c r="V26" s="14">
        <f>$D$20</f>
        <v>0</v>
      </c>
      <c r="W26" s="14">
        <f t="shared" si="21"/>
        <v>0</v>
      </c>
      <c r="X26" s="14">
        <f t="shared" si="21"/>
        <v>0</v>
      </c>
      <c r="Y26" s="14">
        <f t="shared" si="21"/>
        <v>0</v>
      </c>
      <c r="Z26" s="14">
        <f t="shared" si="21"/>
        <v>0</v>
      </c>
      <c r="AA26" s="14">
        <f t="shared" si="21"/>
        <v>0</v>
      </c>
      <c r="AB26" s="14">
        <f t="shared" si="21"/>
        <v>0</v>
      </c>
      <c r="AC26" s="14">
        <f t="shared" si="21"/>
        <v>0</v>
      </c>
      <c r="AD26" s="14">
        <f t="shared" si="21"/>
        <v>0</v>
      </c>
    </row>
    <row r="27" spans="2:30" ht="14.45" customHeight="1" x14ac:dyDescent="0.25">
      <c r="B27" s="307" t="s">
        <v>321</v>
      </c>
      <c r="C27" s="307"/>
      <c r="D27" s="307"/>
      <c r="E27" s="14">
        <f>IF((E25-E26)&lt;0,0,(E25-E26))</f>
        <v>0</v>
      </c>
      <c r="F27" s="14">
        <f>IF((F25-F26)&lt;0,0,(F25-F26))</f>
        <v>0</v>
      </c>
      <c r="G27" s="14">
        <f>IF((G25-G26)&lt;0,0,(G25-G26))</f>
        <v>0</v>
      </c>
      <c r="H27" s="14">
        <f>IF((H25-H26)&lt;0,0,(H25-H26))</f>
        <v>0</v>
      </c>
      <c r="I27" s="14">
        <f t="shared" ref="I27" si="22">IF((I25-I26)&lt;0,0,(I25-I26))</f>
        <v>0</v>
      </c>
      <c r="J27" s="14">
        <f t="shared" ref="J27" si="23">IF((J25-J26)&lt;0,0,(J25-J26))</f>
        <v>0</v>
      </c>
      <c r="K27" s="14">
        <f t="shared" ref="K27" si="24">IF((K25-K26)&lt;0,0,(K25-K26))</f>
        <v>0</v>
      </c>
      <c r="L27" s="14">
        <f t="shared" ref="L27" si="25">IF((L25-L26)&lt;0,0,(L25-L26))</f>
        <v>0</v>
      </c>
      <c r="M27" s="14">
        <f>IF((M25-M26)&lt;0,0,(M25-M26))</f>
        <v>0</v>
      </c>
      <c r="N27" s="14">
        <f t="shared" ref="N27" si="26">IF((N25-N26)&lt;0,0,(N25-N26))</f>
        <v>0</v>
      </c>
      <c r="O27" s="14">
        <f>IF((O25-O26)&lt;0,0,(O25-O26))</f>
        <v>0</v>
      </c>
      <c r="P27" s="14">
        <f t="shared" ref="P27" si="27">IF((P25-P26)&lt;0,0,(P25-P26))</f>
        <v>0</v>
      </c>
      <c r="Q27" s="14">
        <f t="shared" ref="Q27" si="28">IF((Q25-Q26)&lt;0,0,(Q25-Q26))</f>
        <v>0</v>
      </c>
      <c r="R27" s="14">
        <f t="shared" ref="R27" si="29">IF((R25-R26)&lt;0,0,(R25-R26))</f>
        <v>0</v>
      </c>
      <c r="S27" s="14">
        <f t="shared" ref="S27" si="30">IF((S25-S26)&lt;0,0,(S25-S26))</f>
        <v>0</v>
      </c>
      <c r="T27" s="14">
        <f t="shared" ref="T27" si="31">IF((T25-T26)&lt;0,0,(T25-T26))</f>
        <v>0</v>
      </c>
      <c r="U27" s="14">
        <f>IF((U25-U26)&lt;0,0,(U25-U26))</f>
        <v>0</v>
      </c>
      <c r="V27" s="14">
        <f>IF((V25-V26)&lt;0,0,(V25-V26))</f>
        <v>0</v>
      </c>
      <c r="W27" s="14">
        <f t="shared" ref="W27" si="32">IF((W25-W26)&lt;0,0,(W25-W26))</f>
        <v>0</v>
      </c>
      <c r="X27" s="14">
        <f t="shared" ref="X27" si="33">IF((X25-X26)&lt;0,0,(X25-X26))</f>
        <v>0</v>
      </c>
      <c r="Y27" s="14">
        <f t="shared" ref="Y27" si="34">IF((Y25-Y26)&lt;0,0,(Y25-Y26))</f>
        <v>0</v>
      </c>
      <c r="Z27" s="14">
        <f t="shared" ref="Z27" si="35">IF((Z25-Z26)&lt;0,0,(Z25-Z26))</f>
        <v>0</v>
      </c>
      <c r="AA27" s="14">
        <f t="shared" ref="AA27" si="36">IF((AA25-AA26)&lt;0,0,(AA25-AA26))</f>
        <v>0</v>
      </c>
      <c r="AB27" s="14">
        <f t="shared" ref="AB27" si="37">IF((AB25-AB26)&lt;0,0,(AB25-AB26))</f>
        <v>0</v>
      </c>
      <c r="AC27" s="14">
        <f t="shared" ref="AC27" si="38">IF((AC25-AC26)&lt;0,0,(AC25-AC26))</f>
        <v>0</v>
      </c>
      <c r="AD27" s="14">
        <f t="shared" ref="AD27" si="39">IF((AD25-AD26)&lt;0,0,(AD25-AD26))</f>
        <v>0</v>
      </c>
    </row>
    <row r="28" spans="2:30" x14ac:dyDescent="0.25">
      <c r="B28" s="307" t="s">
        <v>322</v>
      </c>
      <c r="C28" s="307"/>
      <c r="D28" s="307"/>
      <c r="E28" s="14">
        <f t="shared" ref="E28:G28" si="40">E27*E23</f>
        <v>0</v>
      </c>
      <c r="F28" s="14">
        <f t="shared" si="40"/>
        <v>0</v>
      </c>
      <c r="G28" s="14">
        <f t="shared" si="40"/>
        <v>0</v>
      </c>
      <c r="H28" s="14">
        <f t="shared" ref="H28:K28" si="41">H27*H23</f>
        <v>0</v>
      </c>
      <c r="I28" s="14">
        <f t="shared" si="41"/>
        <v>0</v>
      </c>
      <c r="J28" s="14">
        <f t="shared" si="41"/>
        <v>0</v>
      </c>
      <c r="K28" s="14">
        <f t="shared" si="41"/>
        <v>0</v>
      </c>
      <c r="L28" s="14">
        <f t="shared" ref="L28:AD28" si="42">L27*L23</f>
        <v>0</v>
      </c>
      <c r="M28" s="14">
        <f t="shared" si="42"/>
        <v>0</v>
      </c>
      <c r="N28" s="14">
        <f t="shared" si="42"/>
        <v>0</v>
      </c>
      <c r="O28" s="14">
        <f t="shared" si="42"/>
        <v>0</v>
      </c>
      <c r="P28" s="14">
        <f t="shared" si="42"/>
        <v>0</v>
      </c>
      <c r="Q28" s="14">
        <f t="shared" si="42"/>
        <v>0</v>
      </c>
      <c r="R28" s="14">
        <f t="shared" si="42"/>
        <v>0</v>
      </c>
      <c r="S28" s="14">
        <f t="shared" si="42"/>
        <v>0</v>
      </c>
      <c r="T28" s="14">
        <f t="shared" si="42"/>
        <v>0</v>
      </c>
      <c r="U28" s="14">
        <f t="shared" si="42"/>
        <v>0</v>
      </c>
      <c r="V28" s="14">
        <f t="shared" ref="V28" si="43">V27*V23</f>
        <v>0</v>
      </c>
      <c r="W28" s="14">
        <f t="shared" si="42"/>
        <v>0</v>
      </c>
      <c r="X28" s="14">
        <f t="shared" si="42"/>
        <v>0</v>
      </c>
      <c r="Y28" s="14">
        <f t="shared" si="42"/>
        <v>0</v>
      </c>
      <c r="Z28" s="14">
        <f t="shared" si="42"/>
        <v>0</v>
      </c>
      <c r="AA28" s="14">
        <f t="shared" si="42"/>
        <v>0</v>
      </c>
      <c r="AB28" s="14">
        <f t="shared" si="42"/>
        <v>0</v>
      </c>
      <c r="AC28" s="14">
        <f t="shared" si="42"/>
        <v>0</v>
      </c>
      <c r="AD28" s="14">
        <f t="shared" si="42"/>
        <v>0</v>
      </c>
    </row>
    <row r="29" spans="2:30" x14ac:dyDescent="0.25">
      <c r="B29" s="319" t="s">
        <v>323</v>
      </c>
      <c r="C29" s="319"/>
      <c r="D29" s="319"/>
      <c r="E29" s="132">
        <f>SUM((E28:AD28))</f>
        <v>0</v>
      </c>
      <c r="F29" s="132"/>
      <c r="G29" s="63"/>
      <c r="I29"/>
      <c r="T29" s="64"/>
      <c r="U29" s="65"/>
      <c r="V29" s="65"/>
    </row>
    <row r="30" spans="2:30" x14ac:dyDescent="0.25">
      <c r="B30" s="63"/>
      <c r="C30" s="63"/>
      <c r="D30" s="63"/>
      <c r="E30" s="63"/>
      <c r="F30" s="63"/>
      <c r="G30" s="63"/>
      <c r="I30"/>
      <c r="T30" s="64"/>
      <c r="U30" s="65"/>
      <c r="V30" s="65"/>
    </row>
    <row r="31" spans="2:30" ht="14.45" customHeight="1" x14ac:dyDescent="0.25">
      <c r="B31" s="340" t="s">
        <v>331</v>
      </c>
      <c r="C31" s="341"/>
      <c r="D31" s="342"/>
      <c r="E31" s="308" t="s">
        <v>292</v>
      </c>
      <c r="F31" s="308" t="s">
        <v>293</v>
      </c>
      <c r="G31" s="308" t="s">
        <v>34</v>
      </c>
      <c r="H31" s="308" t="s">
        <v>294</v>
      </c>
      <c r="I31" s="308" t="s">
        <v>295</v>
      </c>
      <c r="J31" s="308" t="s">
        <v>296</v>
      </c>
      <c r="K31" s="308" t="s">
        <v>297</v>
      </c>
      <c r="L31" s="308" t="s">
        <v>298</v>
      </c>
      <c r="M31" s="308" t="s">
        <v>299</v>
      </c>
      <c r="N31" s="308" t="s">
        <v>48</v>
      </c>
      <c r="O31" s="308" t="s">
        <v>300</v>
      </c>
      <c r="P31" s="308" t="s">
        <v>301</v>
      </c>
      <c r="Q31" s="308" t="s">
        <v>302</v>
      </c>
      <c r="R31" s="308" t="s">
        <v>303</v>
      </c>
      <c r="S31" s="308" t="s">
        <v>304</v>
      </c>
      <c r="T31" s="308" t="s">
        <v>305</v>
      </c>
      <c r="U31" s="308" t="s">
        <v>306</v>
      </c>
      <c r="V31" s="308" t="s">
        <v>307</v>
      </c>
      <c r="W31" s="308" t="s">
        <v>308</v>
      </c>
      <c r="X31" s="308" t="s">
        <v>309</v>
      </c>
      <c r="Y31" s="308" t="s">
        <v>71</v>
      </c>
      <c r="Z31" s="308" t="s">
        <v>310</v>
      </c>
      <c r="AA31" s="308" t="s">
        <v>75</v>
      </c>
      <c r="AB31" s="308" t="s">
        <v>77</v>
      </c>
      <c r="AC31" s="308" t="s">
        <v>325</v>
      </c>
      <c r="AD31" s="308" t="s">
        <v>312</v>
      </c>
    </row>
    <row r="32" spans="2:30" ht="36" customHeight="1" x14ac:dyDescent="0.25">
      <c r="B32" s="345" t="s">
        <v>326</v>
      </c>
      <c r="C32" s="346"/>
      <c r="D32" s="62"/>
      <c r="E32" s="309"/>
      <c r="F32" s="309"/>
      <c r="G32" s="309"/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  <c r="AA32" s="309"/>
      <c r="AB32" s="309"/>
      <c r="AC32" s="309"/>
      <c r="AD32" s="309"/>
    </row>
    <row r="33" spans="2:30" ht="32.1" customHeight="1" x14ac:dyDescent="0.25">
      <c r="B33" s="330" t="s">
        <v>314</v>
      </c>
      <c r="C33" s="331"/>
      <c r="D33" s="21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W33" s="310"/>
      <c r="X33" s="310"/>
      <c r="Y33" s="310"/>
      <c r="Z33" s="310"/>
      <c r="AA33" s="310"/>
      <c r="AB33" s="310"/>
      <c r="AC33" s="310"/>
      <c r="AD33" s="310"/>
    </row>
    <row r="34" spans="2:30" x14ac:dyDescent="0.25">
      <c r="B34" s="307" t="s">
        <v>317</v>
      </c>
      <c r="C34" s="307"/>
      <c r="D34" s="307"/>
      <c r="E34" s="17" cm="1">
        <f t="array" ref="E34:AD34">TRANSPOSE('ANEXO III-A'!D9:D34)</f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</row>
    <row r="35" spans="2:30" x14ac:dyDescent="0.25">
      <c r="B35" s="307" t="s">
        <v>314</v>
      </c>
      <c r="C35" s="307"/>
      <c r="D35" s="307"/>
      <c r="E35" s="14">
        <f t="shared" ref="E35:AD35" si="44">$D$32*$D$33</f>
        <v>0</v>
      </c>
      <c r="F35" s="14">
        <f t="shared" si="44"/>
        <v>0</v>
      </c>
      <c r="G35" s="14">
        <f t="shared" si="44"/>
        <v>0</v>
      </c>
      <c r="H35" s="14">
        <f t="shared" si="44"/>
        <v>0</v>
      </c>
      <c r="I35" s="14">
        <f t="shared" si="44"/>
        <v>0</v>
      </c>
      <c r="J35" s="14">
        <f t="shared" si="44"/>
        <v>0</v>
      </c>
      <c r="K35" s="14">
        <f t="shared" si="44"/>
        <v>0</v>
      </c>
      <c r="L35" s="14">
        <f t="shared" si="44"/>
        <v>0</v>
      </c>
      <c r="M35" s="14">
        <f t="shared" si="44"/>
        <v>0</v>
      </c>
      <c r="N35" s="14">
        <f t="shared" si="44"/>
        <v>0</v>
      </c>
      <c r="O35" s="14">
        <f t="shared" si="44"/>
        <v>0</v>
      </c>
      <c r="P35" s="14">
        <f t="shared" si="44"/>
        <v>0</v>
      </c>
      <c r="Q35" s="14">
        <f t="shared" si="44"/>
        <v>0</v>
      </c>
      <c r="R35" s="14">
        <f t="shared" si="44"/>
        <v>0</v>
      </c>
      <c r="S35" s="14">
        <f t="shared" si="44"/>
        <v>0</v>
      </c>
      <c r="T35" s="14">
        <f t="shared" si="44"/>
        <v>0</v>
      </c>
      <c r="U35" s="14">
        <f t="shared" si="44"/>
        <v>0</v>
      </c>
      <c r="V35" s="14">
        <f t="shared" si="44"/>
        <v>0</v>
      </c>
      <c r="W35" s="14">
        <f t="shared" si="44"/>
        <v>0</v>
      </c>
      <c r="X35" s="14">
        <f t="shared" si="44"/>
        <v>0</v>
      </c>
      <c r="Y35" s="14">
        <f t="shared" si="44"/>
        <v>0</v>
      </c>
      <c r="Z35" s="14">
        <f t="shared" si="44"/>
        <v>0</v>
      </c>
      <c r="AA35" s="14">
        <f t="shared" si="44"/>
        <v>0</v>
      </c>
      <c r="AB35" s="14">
        <f t="shared" si="44"/>
        <v>0</v>
      </c>
      <c r="AC35" s="14">
        <f t="shared" si="44"/>
        <v>0</v>
      </c>
      <c r="AD35" s="14">
        <f t="shared" si="44"/>
        <v>0</v>
      </c>
    </row>
    <row r="36" spans="2:30" ht="14.45" customHeight="1" x14ac:dyDescent="0.25">
      <c r="B36" s="307" t="s">
        <v>321</v>
      </c>
      <c r="C36" s="307"/>
      <c r="D36" s="307"/>
      <c r="E36" s="14">
        <f>$D$32-E35</f>
        <v>0</v>
      </c>
      <c r="F36" s="14">
        <f t="shared" ref="F36:G36" si="45">$D$32-F35</f>
        <v>0</v>
      </c>
      <c r="G36" s="14">
        <f t="shared" si="45"/>
        <v>0</v>
      </c>
      <c r="H36" s="14">
        <f t="shared" ref="H36:K36" si="46">$D$32-H35</f>
        <v>0</v>
      </c>
      <c r="I36" s="14">
        <f t="shared" si="46"/>
        <v>0</v>
      </c>
      <c r="J36" s="14">
        <f t="shared" si="46"/>
        <v>0</v>
      </c>
      <c r="K36" s="14">
        <f t="shared" si="46"/>
        <v>0</v>
      </c>
      <c r="L36" s="14">
        <f t="shared" ref="L36:AD36" si="47">$D$32-L35</f>
        <v>0</v>
      </c>
      <c r="M36" s="14">
        <f t="shared" si="47"/>
        <v>0</v>
      </c>
      <c r="N36" s="14">
        <f t="shared" si="47"/>
        <v>0</v>
      </c>
      <c r="O36" s="14">
        <f t="shared" si="47"/>
        <v>0</v>
      </c>
      <c r="P36" s="14">
        <f t="shared" si="47"/>
        <v>0</v>
      </c>
      <c r="Q36" s="14">
        <f t="shared" si="47"/>
        <v>0</v>
      </c>
      <c r="R36" s="14">
        <f t="shared" si="47"/>
        <v>0</v>
      </c>
      <c r="S36" s="14">
        <f t="shared" si="47"/>
        <v>0</v>
      </c>
      <c r="T36" s="14">
        <f t="shared" si="47"/>
        <v>0</v>
      </c>
      <c r="U36" s="14">
        <f t="shared" si="47"/>
        <v>0</v>
      </c>
      <c r="V36" s="14">
        <f t="shared" ref="V36" si="48">$D$32-V35</f>
        <v>0</v>
      </c>
      <c r="W36" s="14">
        <f t="shared" si="47"/>
        <v>0</v>
      </c>
      <c r="X36" s="14">
        <f t="shared" si="47"/>
        <v>0</v>
      </c>
      <c r="Y36" s="14">
        <f t="shared" si="47"/>
        <v>0</v>
      </c>
      <c r="Z36" s="14">
        <f t="shared" si="47"/>
        <v>0</v>
      </c>
      <c r="AA36" s="14">
        <f t="shared" si="47"/>
        <v>0</v>
      </c>
      <c r="AB36" s="14">
        <f t="shared" si="47"/>
        <v>0</v>
      </c>
      <c r="AC36" s="14">
        <f t="shared" si="47"/>
        <v>0</v>
      </c>
      <c r="AD36" s="14">
        <f t="shared" si="47"/>
        <v>0</v>
      </c>
    </row>
    <row r="37" spans="2:30" x14ac:dyDescent="0.25">
      <c r="B37" s="307" t="s">
        <v>322</v>
      </c>
      <c r="C37" s="307"/>
      <c r="D37" s="307"/>
      <c r="E37" s="77">
        <f>E36*E34</f>
        <v>0</v>
      </c>
      <c r="F37" s="14">
        <f t="shared" ref="F37:G37" si="49">F36*F34</f>
        <v>0</v>
      </c>
      <c r="G37" s="14">
        <f t="shared" si="49"/>
        <v>0</v>
      </c>
      <c r="H37" s="14">
        <f t="shared" ref="H37:K37" si="50">H36*H34</f>
        <v>0</v>
      </c>
      <c r="I37" s="14">
        <f t="shared" si="50"/>
        <v>0</v>
      </c>
      <c r="J37" s="14">
        <f t="shared" si="50"/>
        <v>0</v>
      </c>
      <c r="K37" s="14">
        <f t="shared" si="50"/>
        <v>0</v>
      </c>
      <c r="L37" s="14">
        <f t="shared" ref="L37:AD37" si="51">L36*L34</f>
        <v>0</v>
      </c>
      <c r="M37" s="14">
        <f t="shared" si="51"/>
        <v>0</v>
      </c>
      <c r="N37" s="14">
        <f t="shared" si="51"/>
        <v>0</v>
      </c>
      <c r="O37" s="14">
        <f t="shared" si="51"/>
        <v>0</v>
      </c>
      <c r="P37" s="14">
        <f t="shared" si="51"/>
        <v>0</v>
      </c>
      <c r="Q37" s="14">
        <f t="shared" si="51"/>
        <v>0</v>
      </c>
      <c r="R37" s="14">
        <f t="shared" si="51"/>
        <v>0</v>
      </c>
      <c r="S37" s="14">
        <f t="shared" si="51"/>
        <v>0</v>
      </c>
      <c r="T37" s="14">
        <f t="shared" si="51"/>
        <v>0</v>
      </c>
      <c r="U37" s="14">
        <f t="shared" si="51"/>
        <v>0</v>
      </c>
      <c r="V37" s="14">
        <f t="shared" ref="V37" si="52">V36*V34</f>
        <v>0</v>
      </c>
      <c r="W37" s="14">
        <f t="shared" si="51"/>
        <v>0</v>
      </c>
      <c r="X37" s="14">
        <f t="shared" si="51"/>
        <v>0</v>
      </c>
      <c r="Y37" s="14">
        <f t="shared" si="51"/>
        <v>0</v>
      </c>
      <c r="Z37" s="14">
        <f t="shared" si="51"/>
        <v>0</v>
      </c>
      <c r="AA37" s="14">
        <f t="shared" si="51"/>
        <v>0</v>
      </c>
      <c r="AB37" s="14">
        <f t="shared" si="51"/>
        <v>0</v>
      </c>
      <c r="AC37" s="14">
        <f t="shared" si="51"/>
        <v>0</v>
      </c>
      <c r="AD37" s="14">
        <f t="shared" si="51"/>
        <v>0</v>
      </c>
    </row>
    <row r="38" spans="2:30" x14ac:dyDescent="0.25">
      <c r="B38" s="329" t="s">
        <v>323</v>
      </c>
      <c r="C38" s="329"/>
      <c r="D38" s="329"/>
      <c r="E38" s="54">
        <f>SUM((E37:AD37))</f>
        <v>0</v>
      </c>
      <c r="F38" s="54"/>
      <c r="G38" s="63"/>
      <c r="I38"/>
      <c r="T38" s="64"/>
      <c r="U38" s="65"/>
      <c r="V38" s="65"/>
    </row>
    <row r="39" spans="2:30" x14ac:dyDescent="0.25">
      <c r="B39" s="200"/>
      <c r="C39" s="200"/>
      <c r="D39" s="200"/>
      <c r="E39" s="201"/>
      <c r="F39" s="201"/>
      <c r="G39" s="63"/>
      <c r="I39"/>
      <c r="T39" s="64"/>
      <c r="U39" s="65"/>
      <c r="V39" s="65"/>
    </row>
    <row r="40" spans="2:30" ht="36.6" customHeight="1" x14ac:dyDescent="0.25">
      <c r="B40" s="358" t="s">
        <v>341</v>
      </c>
      <c r="C40" s="359"/>
      <c r="D40" s="360"/>
      <c r="E40" s="308" t="s">
        <v>292</v>
      </c>
      <c r="F40" s="308" t="s">
        <v>293</v>
      </c>
      <c r="G40" s="308" t="s">
        <v>34</v>
      </c>
      <c r="H40" s="308" t="s">
        <v>294</v>
      </c>
      <c r="I40" s="308" t="s">
        <v>295</v>
      </c>
      <c r="J40" s="308" t="s">
        <v>296</v>
      </c>
      <c r="K40" s="308" t="s">
        <v>297</v>
      </c>
      <c r="L40" s="308" t="s">
        <v>298</v>
      </c>
      <c r="M40" s="308" t="s">
        <v>299</v>
      </c>
      <c r="N40" s="308" t="s">
        <v>48</v>
      </c>
      <c r="O40" s="308" t="s">
        <v>300</v>
      </c>
      <c r="P40" s="308" t="s">
        <v>301</v>
      </c>
      <c r="Q40" s="308" t="s">
        <v>302</v>
      </c>
      <c r="R40" s="308" t="s">
        <v>303</v>
      </c>
      <c r="S40" s="308" t="s">
        <v>304</v>
      </c>
      <c r="T40" s="308" t="s">
        <v>305</v>
      </c>
      <c r="U40" s="308" t="s">
        <v>306</v>
      </c>
      <c r="V40" s="308" t="s">
        <v>307</v>
      </c>
      <c r="W40" s="308" t="s">
        <v>308</v>
      </c>
      <c r="X40" s="308" t="s">
        <v>309</v>
      </c>
      <c r="Y40" s="308" t="s">
        <v>71</v>
      </c>
      <c r="Z40" s="308" t="s">
        <v>310</v>
      </c>
      <c r="AA40" s="308" t="s">
        <v>75</v>
      </c>
      <c r="AB40" s="308" t="s">
        <v>77</v>
      </c>
      <c r="AC40" s="308" t="s">
        <v>325</v>
      </c>
      <c r="AD40" s="308" t="s">
        <v>312</v>
      </c>
    </row>
    <row r="41" spans="2:30" ht="24.95" customHeight="1" x14ac:dyDescent="0.25">
      <c r="B41" s="347" t="s">
        <v>342</v>
      </c>
      <c r="C41" s="348"/>
      <c r="D41" s="351"/>
      <c r="E41" s="309"/>
      <c r="F41" s="309"/>
      <c r="G41" s="309"/>
      <c r="H41" s="309"/>
      <c r="I41" s="309"/>
      <c r="J41" s="309"/>
      <c r="K41" s="309"/>
      <c r="L41" s="309"/>
      <c r="M41" s="309"/>
      <c r="N41" s="309"/>
      <c r="O41" s="309"/>
      <c r="P41" s="309"/>
      <c r="Q41" s="309"/>
      <c r="R41" s="309"/>
      <c r="S41" s="309"/>
      <c r="T41" s="309"/>
      <c r="U41" s="309"/>
      <c r="V41" s="309"/>
      <c r="W41" s="309"/>
      <c r="X41" s="309"/>
      <c r="Y41" s="309"/>
      <c r="Z41" s="309"/>
      <c r="AA41" s="309"/>
      <c r="AB41" s="309"/>
      <c r="AC41" s="309"/>
      <c r="AD41" s="309"/>
    </row>
    <row r="42" spans="2:30" ht="24.95" customHeight="1" x14ac:dyDescent="0.25">
      <c r="B42" s="349"/>
      <c r="C42" s="350"/>
      <c r="D42" s="352"/>
      <c r="E42" s="309"/>
      <c r="F42" s="309"/>
      <c r="G42" s="309"/>
      <c r="H42" s="309"/>
      <c r="I42" s="309"/>
      <c r="J42" s="309"/>
      <c r="K42" s="309"/>
      <c r="L42" s="309"/>
      <c r="M42" s="309"/>
      <c r="N42" s="309"/>
      <c r="O42" s="309"/>
      <c r="P42" s="309"/>
      <c r="Q42" s="309"/>
      <c r="R42" s="309"/>
      <c r="S42" s="309"/>
      <c r="T42" s="309"/>
      <c r="U42" s="309"/>
      <c r="V42" s="309"/>
      <c r="W42" s="309"/>
      <c r="X42" s="309"/>
      <c r="Y42" s="309"/>
      <c r="Z42" s="309"/>
      <c r="AA42" s="309"/>
      <c r="AB42" s="309"/>
      <c r="AC42" s="309"/>
      <c r="AD42" s="309"/>
    </row>
    <row r="43" spans="2:30" ht="35.450000000000003" customHeight="1" x14ac:dyDescent="0.25">
      <c r="B43" s="353" t="s">
        <v>343</v>
      </c>
      <c r="C43" s="354"/>
      <c r="D43" s="21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310"/>
      <c r="P43" s="310"/>
      <c r="Q43" s="310"/>
      <c r="R43" s="310"/>
      <c r="S43" s="310"/>
      <c r="T43" s="310"/>
      <c r="U43" s="310"/>
      <c r="V43" s="310"/>
      <c r="W43" s="310"/>
      <c r="X43" s="310"/>
      <c r="Y43" s="310"/>
      <c r="Z43" s="310"/>
      <c r="AA43" s="310"/>
      <c r="AB43" s="310"/>
      <c r="AC43" s="310"/>
      <c r="AD43" s="310"/>
    </row>
    <row r="44" spans="2:30" ht="35.450000000000003" customHeight="1" x14ac:dyDescent="0.25">
      <c r="B44" s="355" t="s">
        <v>344</v>
      </c>
      <c r="C44" s="354"/>
      <c r="D44" s="202"/>
      <c r="E44" s="17" cm="1">
        <f t="array" ref="E44:AD44">TRANSPOSE('ANEXO III-A'!D9:D34)</f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</row>
    <row r="45" spans="2:30" ht="42.6" customHeight="1" x14ac:dyDescent="0.25">
      <c r="B45" s="355" t="s">
        <v>345</v>
      </c>
      <c r="C45" s="354"/>
      <c r="D45" s="21"/>
      <c r="E45" s="356" t="s">
        <v>346</v>
      </c>
      <c r="F45" s="357"/>
      <c r="G45" s="203"/>
      <c r="I45" s="204"/>
      <c r="J45" s="204"/>
      <c r="K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</row>
    <row r="46" spans="2:30" ht="24.95" customHeight="1" x14ac:dyDescent="0.25">
      <c r="B46" s="329" t="s">
        <v>323</v>
      </c>
      <c r="C46" s="329"/>
      <c r="D46" s="329"/>
      <c r="E46" s="130">
        <v>0</v>
      </c>
      <c r="F46" s="132"/>
      <c r="G46" s="63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</row>
    <row r="47" spans="2:30" ht="13.5" customHeight="1" x14ac:dyDescent="0.25">
      <c r="B47" s="200"/>
      <c r="C47" s="200"/>
      <c r="D47" s="200"/>
      <c r="E47" s="201"/>
      <c r="F47" s="201"/>
      <c r="G47" s="63"/>
      <c r="I47"/>
      <c r="T47" s="64"/>
      <c r="U47" s="65"/>
      <c r="V47" s="65"/>
    </row>
    <row r="48" spans="2:30" ht="13.5" customHeight="1" x14ac:dyDescent="0.25">
      <c r="B48" s="311" t="s">
        <v>352</v>
      </c>
      <c r="C48" s="311"/>
      <c r="D48" s="311"/>
      <c r="E48" s="311"/>
      <c r="F48" s="311"/>
      <c r="G48" s="311"/>
      <c r="H48" s="311"/>
      <c r="I48" s="311"/>
      <c r="J48" s="311"/>
      <c r="K48" s="311"/>
      <c r="L48" s="311"/>
      <c r="T48" s="64"/>
      <c r="U48" s="65"/>
      <c r="V48" s="65"/>
    </row>
    <row r="49" spans="2:22" ht="13.5" customHeight="1" x14ac:dyDescent="0.25"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219"/>
      <c r="T49" s="64"/>
      <c r="U49" s="65"/>
      <c r="V49" s="65"/>
    </row>
    <row r="50" spans="2:22" ht="13.5" customHeight="1" x14ac:dyDescent="0.25"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T50" s="64"/>
      <c r="U50" s="65"/>
      <c r="V50" s="65"/>
    </row>
    <row r="52" spans="2:22" ht="29.1" customHeight="1" x14ac:dyDescent="0.25">
      <c r="B52" s="321" t="s">
        <v>332</v>
      </c>
      <c r="C52" s="321"/>
      <c r="D52" s="321"/>
      <c r="E52" s="321"/>
      <c r="F52" s="321"/>
      <c r="G52" s="321"/>
      <c r="H52" s="321"/>
      <c r="I52" s="321"/>
      <c r="J52" s="321"/>
      <c r="K52" s="321"/>
      <c r="L52" s="321"/>
    </row>
    <row r="53" spans="2:22" x14ac:dyDescent="0.25">
      <c r="B53" s="319" t="s">
        <v>333</v>
      </c>
      <c r="C53" s="319"/>
      <c r="D53" s="319"/>
      <c r="E53" s="320" t="s">
        <v>334</v>
      </c>
      <c r="F53" s="320"/>
      <c r="G53" s="320" t="s">
        <v>335</v>
      </c>
      <c r="H53" s="320"/>
      <c r="I53" s="320" t="s">
        <v>336</v>
      </c>
      <c r="J53" s="320"/>
      <c r="K53" s="320" t="s">
        <v>280</v>
      </c>
      <c r="L53" s="320"/>
    </row>
    <row r="54" spans="2:22" x14ac:dyDescent="0.25">
      <c r="B54" s="322" t="s">
        <v>337</v>
      </c>
      <c r="C54" s="322"/>
      <c r="D54" s="322"/>
      <c r="E54" s="323">
        <v>2000</v>
      </c>
      <c r="F54" s="324"/>
      <c r="G54" s="327"/>
      <c r="H54" s="328"/>
      <c r="I54" s="317"/>
      <c r="J54" s="318"/>
      <c r="K54" s="327"/>
      <c r="L54" s="328"/>
    </row>
    <row r="55" spans="2:22" x14ac:dyDescent="0.25">
      <c r="B55" s="322" t="s">
        <v>338</v>
      </c>
      <c r="C55" s="322"/>
      <c r="D55" s="322"/>
      <c r="E55" s="325"/>
      <c r="F55" s="326"/>
      <c r="G55" s="327"/>
      <c r="H55" s="328"/>
      <c r="I55" s="317"/>
      <c r="J55" s="318"/>
      <c r="K55" s="327">
        <f>G55*E54</f>
        <v>0</v>
      </c>
      <c r="L55" s="328"/>
    </row>
    <row r="56" spans="2:22" x14ac:dyDescent="0.25">
      <c r="B56" s="322" t="s">
        <v>339</v>
      </c>
      <c r="C56" s="322"/>
      <c r="D56" s="322"/>
      <c r="E56" s="317"/>
      <c r="F56" s="318"/>
      <c r="G56" s="317"/>
      <c r="H56" s="318"/>
      <c r="I56" s="327"/>
      <c r="J56" s="328"/>
      <c r="K56" s="133">
        <f>I56</f>
        <v>0</v>
      </c>
      <c r="L56" s="134"/>
    </row>
    <row r="57" spans="2:22" x14ac:dyDescent="0.25">
      <c r="B57" s="314" t="s">
        <v>340</v>
      </c>
      <c r="C57" s="315"/>
      <c r="D57" s="315"/>
      <c r="E57" s="315"/>
      <c r="F57" s="315"/>
      <c r="G57" s="315"/>
      <c r="H57" s="315"/>
      <c r="I57" s="315"/>
      <c r="J57" s="316"/>
      <c r="K57" s="135">
        <f>SUM(K54:L56)</f>
        <v>0</v>
      </c>
      <c r="L57" s="136"/>
    </row>
  </sheetData>
  <mergeCells count="167">
    <mergeCell ref="AD40:AD43"/>
    <mergeCell ref="B41:C42"/>
    <mergeCell ref="D41:D42"/>
    <mergeCell ref="B43:C43"/>
    <mergeCell ref="B44:C44"/>
    <mergeCell ref="B45:C45"/>
    <mergeCell ref="E45:F45"/>
    <mergeCell ref="R40:R43"/>
    <mergeCell ref="S40:S43"/>
    <mergeCell ref="T40:T43"/>
    <mergeCell ref="U40:U43"/>
    <mergeCell ref="V40:V43"/>
    <mergeCell ref="W40:W43"/>
    <mergeCell ref="X40:X43"/>
    <mergeCell ref="Y40:Y43"/>
    <mergeCell ref="Z40:Z43"/>
    <mergeCell ref="B40:D40"/>
    <mergeCell ref="E40:E43"/>
    <mergeCell ref="F40:F43"/>
    <mergeCell ref="G40:G43"/>
    <mergeCell ref="H40:H43"/>
    <mergeCell ref="I40:I43"/>
    <mergeCell ref="J40:J43"/>
    <mergeCell ref="K40:K43"/>
    <mergeCell ref="L40:L43"/>
    <mergeCell ref="B46:D46"/>
    <mergeCell ref="AA40:AA43"/>
    <mergeCell ref="AB40:AB43"/>
    <mergeCell ref="AC40:AC43"/>
    <mergeCell ref="L4:L7"/>
    <mergeCell ref="N4:N7"/>
    <mergeCell ref="L17:L21"/>
    <mergeCell ref="M40:M43"/>
    <mergeCell ref="N40:N43"/>
    <mergeCell ref="O4:O7"/>
    <mergeCell ref="P4:P7"/>
    <mergeCell ref="AB4:AB7"/>
    <mergeCell ref="N17:N21"/>
    <mergeCell ref="R17:R21"/>
    <mergeCell ref="R4:R7"/>
    <mergeCell ref="Q17:Q21"/>
    <mergeCell ref="P17:P21"/>
    <mergeCell ref="O17:O21"/>
    <mergeCell ref="T17:T21"/>
    <mergeCell ref="X4:X7"/>
    <mergeCell ref="X17:X21"/>
    <mergeCell ref="O40:O43"/>
    <mergeCell ref="P40:P43"/>
    <mergeCell ref="Q40:Q43"/>
    <mergeCell ref="M17:M21"/>
    <mergeCell ref="AD31:AD33"/>
    <mergeCell ref="Z31:Z33"/>
    <mergeCell ref="O31:O33"/>
    <mergeCell ref="P31:P33"/>
    <mergeCell ref="Q31:Q33"/>
    <mergeCell ref="R31:R33"/>
    <mergeCell ref="S31:S33"/>
    <mergeCell ref="H31:H33"/>
    <mergeCell ref="I31:I33"/>
    <mergeCell ref="L31:L33"/>
    <mergeCell ref="X31:X33"/>
    <mergeCell ref="AA31:AA33"/>
    <mergeCell ref="AB31:AB33"/>
    <mergeCell ref="AC31:AC33"/>
    <mergeCell ref="N31:N33"/>
    <mergeCell ref="M31:M33"/>
    <mergeCell ref="B4:D4"/>
    <mergeCell ref="B5:C5"/>
    <mergeCell ref="B8:D8"/>
    <mergeCell ref="B9:D9"/>
    <mergeCell ref="B10:D10"/>
    <mergeCell ref="B11:D11"/>
    <mergeCell ref="B37:D37"/>
    <mergeCell ref="Y31:Y33"/>
    <mergeCell ref="B34:D34"/>
    <mergeCell ref="B35:D35"/>
    <mergeCell ref="B36:D36"/>
    <mergeCell ref="F31:F33"/>
    <mergeCell ref="G31:G33"/>
    <mergeCell ref="J31:J33"/>
    <mergeCell ref="B31:D31"/>
    <mergeCell ref="E31:E33"/>
    <mergeCell ref="B32:C32"/>
    <mergeCell ref="T31:T33"/>
    <mergeCell ref="U31:U33"/>
    <mergeCell ref="W31:W33"/>
    <mergeCell ref="V31:V33"/>
    <mergeCell ref="U17:U21"/>
    <mergeCell ref="Y17:Y21"/>
    <mergeCell ref="M4:M7"/>
    <mergeCell ref="B17:D17"/>
    <mergeCell ref="B20:C20"/>
    <mergeCell ref="B6:C6"/>
    <mergeCell ref="B18:B19"/>
    <mergeCell ref="B21:C21"/>
    <mergeCell ref="B14:D14"/>
    <mergeCell ref="B15:D15"/>
    <mergeCell ref="B12:D12"/>
    <mergeCell ref="B13:D13"/>
    <mergeCell ref="B28:D28"/>
    <mergeCell ref="B29:D29"/>
    <mergeCell ref="B38:D38"/>
    <mergeCell ref="B33:C33"/>
    <mergeCell ref="AD4:AD7"/>
    <mergeCell ref="AC17:AC21"/>
    <mergeCell ref="S17:S21"/>
    <mergeCell ref="AC4:AC7"/>
    <mergeCell ref="Z4:Z7"/>
    <mergeCell ref="AA4:AA7"/>
    <mergeCell ref="W17:W21"/>
    <mergeCell ref="V4:V7"/>
    <mergeCell ref="V17:V21"/>
    <mergeCell ref="B27:D27"/>
    <mergeCell ref="B22:D22"/>
    <mergeCell ref="B23:D23"/>
    <mergeCell ref="B24:D24"/>
    <mergeCell ref="E4:E7"/>
    <mergeCell ref="F4:F7"/>
    <mergeCell ref="G4:G7"/>
    <mergeCell ref="B7:C7"/>
    <mergeCell ref="E17:E21"/>
    <mergeCell ref="Y4:Y7"/>
    <mergeCell ref="B25:D25"/>
    <mergeCell ref="B57:J57"/>
    <mergeCell ref="I54:J54"/>
    <mergeCell ref="I55:J55"/>
    <mergeCell ref="B53:D53"/>
    <mergeCell ref="E53:F53"/>
    <mergeCell ref="G53:H53"/>
    <mergeCell ref="B52:L52"/>
    <mergeCell ref="B54:D54"/>
    <mergeCell ref="B55:D55"/>
    <mergeCell ref="B56:D56"/>
    <mergeCell ref="E56:F56"/>
    <mergeCell ref="E54:F55"/>
    <mergeCell ref="I56:J56"/>
    <mergeCell ref="I53:J53"/>
    <mergeCell ref="K53:L53"/>
    <mergeCell ref="G54:H54"/>
    <mergeCell ref="G55:H55"/>
    <mergeCell ref="G56:H56"/>
    <mergeCell ref="K54:L54"/>
    <mergeCell ref="K55:L55"/>
    <mergeCell ref="B26:D26"/>
    <mergeCell ref="K31:K33"/>
    <mergeCell ref="B48:L48"/>
    <mergeCell ref="B2:AD2"/>
    <mergeCell ref="B3:AD3"/>
    <mergeCell ref="H4:H7"/>
    <mergeCell ref="I4:I7"/>
    <mergeCell ref="H17:H21"/>
    <mergeCell ref="I17:I21"/>
    <mergeCell ref="K17:K21"/>
    <mergeCell ref="J17:J21"/>
    <mergeCell ref="J4:J7"/>
    <mergeCell ref="K4:K7"/>
    <mergeCell ref="G17:G21"/>
    <mergeCell ref="F17:F21"/>
    <mergeCell ref="Q4:Q7"/>
    <mergeCell ref="AD17:AD21"/>
    <mergeCell ref="Z17:Z21"/>
    <mergeCell ref="AA17:AA21"/>
    <mergeCell ref="AB17:AB21"/>
    <mergeCell ref="S4:S7"/>
    <mergeCell ref="T4:T7"/>
    <mergeCell ref="U4:U7"/>
    <mergeCell ref="W4:W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8F345A0A96A641A2FE8DC15A1F2545" ma:contentTypeVersion="18" ma:contentTypeDescription="Crie um novo documento." ma:contentTypeScope="" ma:versionID="c1ff87d6e14a4e863a767c16a5c6e735">
  <xsd:schema xmlns:xsd="http://www.w3.org/2001/XMLSchema" xmlns:xs="http://www.w3.org/2001/XMLSchema" xmlns:p="http://schemas.microsoft.com/office/2006/metadata/properties" xmlns:ns1="http://schemas.microsoft.com/sharepoint/v3" xmlns:ns2="3be984e1-1dc4-479f-ade1-246f44ef3967" xmlns:ns3="560a8cea-4bd2-4000-a727-ed1a37062f3b" targetNamespace="http://schemas.microsoft.com/office/2006/metadata/properties" ma:root="true" ma:fieldsID="85b96e1a040cfbcf589ca920e8ef75d0" ns1:_="" ns2:_="" ns3:_="">
    <xsd:import namespace="http://schemas.microsoft.com/sharepoint/v3"/>
    <xsd:import namespace="3be984e1-1dc4-479f-ade1-246f44ef3967"/>
    <xsd:import namespace="560a8cea-4bd2-4000-a727-ed1a37062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984e1-1dc4-479f-ade1-246f44ef39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0a8cea-4bd2-4000-a727-ed1a37062f3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0460b9e-b8cc-455f-8fa6-36e2d9a79759}" ma:internalName="TaxCatchAll" ma:showField="CatchAllData" ma:web="560a8cea-4bd2-4000-a727-ed1a37062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60a8cea-4bd2-4000-a727-ed1a37062f3b" xsi:nil="true"/>
    <_ip_UnifiedCompliancePolicyProperties xmlns="http://schemas.microsoft.com/sharepoint/v3" xsi:nil="true"/>
    <lcf76f155ced4ddcb4097134ff3c332f xmlns="3be984e1-1dc4-479f-ade1-246f44ef39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895965-BF5F-4FA2-A340-7C44E4843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984e1-1dc4-479f-ade1-246f44ef3967"/>
    <ds:schemaRef ds:uri="560a8cea-4bd2-4000-a727-ed1a37062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226B87-D965-4E98-8159-AB85278A34F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60a8cea-4bd2-4000-a727-ed1a37062f3b"/>
    <ds:schemaRef ds:uri="3be984e1-1dc4-479f-ade1-246f44ef3967"/>
  </ds:schemaRefs>
</ds:datastoreItem>
</file>

<file path=customXml/itemProps3.xml><?xml version="1.0" encoding="utf-8"?>
<ds:datastoreItem xmlns:ds="http://schemas.openxmlformats.org/officeDocument/2006/customXml" ds:itemID="{79088696-B3A8-418A-BFBF-55CBFB764E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DADOS_CADASTRAIS</vt:lpstr>
      <vt:lpstr>ANEXO III-A</vt:lpstr>
      <vt:lpstr>ANEXO III-B</vt:lpstr>
      <vt:lpstr>ANEXO III-C</vt:lpstr>
      <vt:lpstr>Mémoria de Cálculo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Giulianni Nascimento da Silva</dc:creator>
  <cp:keywords/>
  <dc:description/>
  <cp:lastModifiedBy>Fabio Luiz Cardoso Neri</cp:lastModifiedBy>
  <cp:revision/>
  <dcterms:created xsi:type="dcterms:W3CDTF">2025-09-17T15:21:28Z</dcterms:created>
  <dcterms:modified xsi:type="dcterms:W3CDTF">2026-05-14T20:07:46Z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0x010100BC8F345A0A96A641A2FE8DC15A1F2545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2025-11-17T20:13:10Z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93526ddd-7504-4923-a417-9a14338503a0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MSIP_Label_fde7aacd-7cc4-4c31-9e6f-7ef306428f09_Tag">
    <vt:lpwstr>10, 0, 1, 1</vt:lpwstr>
  </property>
</Properties>
</file>